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02"/>
  <workbookPr/>
  <mc:AlternateContent xmlns:mc="http://schemas.openxmlformats.org/markup-compatibility/2006">
    <mc:Choice Requires="x15">
      <x15ac:absPath xmlns:x15ac="http://schemas.microsoft.com/office/spreadsheetml/2010/11/ac" url="D:\CTA FEB 25\GC_80853606_18225_FEB_2025\CARPETA DE EVIDENCIAS\OBLIGACION 1\"/>
    </mc:Choice>
  </mc:AlternateContent>
  <xr:revisionPtr revIDLastSave="0" documentId="13_ncr:1_{B8D1959B-34AE-4412-AAEB-2D27BEEAEF64}" xr6:coauthVersionLast="47" xr6:coauthVersionMax="47" xr10:uidLastSave="{00000000-0000-0000-0000-000000000000}"/>
  <bookViews>
    <workbookView xWindow="-108" yWindow="-108" windowWidth="23256" windowHeight="12456" firstSheet="3" activeTab="3" xr2:uid="{00000000-000D-0000-FFFF-FFFF00000000}"/>
  </bookViews>
  <sheets>
    <sheet name="PROG BAS TRANSV CLAV" sheetId="1" r:id="rId1"/>
    <sheet name="INDICE COMPET" sheetId="2" r:id="rId2"/>
    <sheet name="GRAFICO SECUENCIA" sheetId="3" r:id="rId3"/>
    <sheet name="MATRIZ TEMATICAS" sheetId="4" r:id="rId4"/>
  </sheets>
  <definedNames>
    <definedName name="_xlnm._FilterDatabase" localSheetId="3" hidden="1">'MATRIZ TEMATICAS'!$A$4:$K$21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hDurxAbWqkwftlrIu/5y3XAgKmww=="/>
    </ext>
  </extLst>
</workbook>
</file>

<file path=xl/calcChain.xml><?xml version="1.0" encoding="utf-8"?>
<calcChain xmlns="http://schemas.openxmlformats.org/spreadsheetml/2006/main">
  <c r="D56" i="4" l="1"/>
  <c r="D57" i="4" s="1"/>
  <c r="D58" i="4" s="1"/>
  <c r="D59" i="4" s="1"/>
  <c r="D60" i="4" s="1"/>
  <c r="D61" i="4" s="1"/>
  <c r="D62" i="4" s="1"/>
  <c r="D63" i="4" s="1"/>
  <c r="D64" i="4" s="1"/>
  <c r="D65" i="4" s="1"/>
  <c r="D66" i="4" s="1"/>
  <c r="D67" i="4" s="1"/>
  <c r="D68" i="4" s="1"/>
  <c r="D69" i="4" s="1"/>
  <c r="D70" i="4" s="1"/>
  <c r="D71" i="4" s="1"/>
  <c r="D72" i="4" s="1"/>
  <c r="D73" i="4" s="1"/>
  <c r="D74" i="4" s="1"/>
  <c r="D76" i="4" s="1"/>
  <c r="D77" i="4" s="1"/>
  <c r="D78" i="4" s="1"/>
  <c r="D79" i="4" s="1"/>
  <c r="D80" i="4" s="1"/>
  <c r="D81" i="4" s="1"/>
  <c r="D82" i="4" s="1"/>
  <c r="D83" i="4" s="1"/>
  <c r="D84" i="4" s="1"/>
  <c r="D85" i="4" s="1"/>
  <c r="D86" i="4" s="1"/>
  <c r="D87" i="4" s="1"/>
  <c r="D88" i="4" s="1"/>
  <c r="D89" i="4" s="1"/>
  <c r="D90" i="4" s="1"/>
  <c r="D91" i="4" s="1"/>
  <c r="D92" i="4" s="1"/>
  <c r="D93" i="4" s="1"/>
  <c r="D94" i="4" s="1"/>
  <c r="D95" i="4" s="1"/>
  <c r="H94" i="2"/>
  <c r="G94" i="2"/>
  <c r="C94" i="2"/>
  <c r="B94" i="2"/>
  <c r="H93" i="2"/>
  <c r="G93" i="2"/>
  <c r="C93" i="2"/>
  <c r="B93" i="2"/>
  <c r="H92" i="2"/>
  <c r="G92" i="2"/>
  <c r="C92" i="2"/>
  <c r="B92" i="2"/>
  <c r="H91" i="2"/>
  <c r="G91" i="2"/>
  <c r="C91" i="2"/>
  <c r="B91" i="2"/>
  <c r="H90" i="2"/>
  <c r="G90" i="2"/>
  <c r="C90" i="2"/>
  <c r="B90" i="2"/>
  <c r="H89" i="2"/>
  <c r="G89" i="2"/>
  <c r="C89" i="2"/>
  <c r="B89" i="2"/>
  <c r="H88" i="2"/>
  <c r="G88" i="2"/>
  <c r="C88" i="2"/>
  <c r="B88" i="2"/>
  <c r="H87" i="2"/>
  <c r="G87" i="2"/>
  <c r="C87" i="2"/>
  <c r="B87" i="2"/>
  <c r="H86" i="2"/>
  <c r="G86" i="2"/>
  <c r="C86" i="2"/>
  <c r="B86" i="2"/>
  <c r="H85" i="2"/>
  <c r="G85" i="2"/>
  <c r="C85" i="2"/>
  <c r="B85" i="2"/>
  <c r="H84" i="2"/>
  <c r="G84" i="2"/>
  <c r="C84" i="2"/>
  <c r="B84" i="2"/>
  <c r="H83" i="2"/>
  <c r="G83" i="2"/>
  <c r="C83" i="2"/>
  <c r="B83" i="2"/>
  <c r="H82" i="2"/>
  <c r="G82" i="2"/>
  <c r="C82" i="2"/>
  <c r="B82" i="2"/>
  <c r="H81" i="2"/>
  <c r="G81" i="2"/>
  <c r="C81" i="2"/>
  <c r="B81" i="2"/>
  <c r="H80" i="2"/>
  <c r="G80" i="2"/>
  <c r="C80" i="2"/>
  <c r="B80" i="2"/>
  <c r="H79" i="2"/>
  <c r="G79" i="2"/>
  <c r="C79" i="2"/>
  <c r="B79" i="2"/>
  <c r="H78" i="2"/>
  <c r="G78" i="2"/>
  <c r="C78" i="2"/>
  <c r="B78" i="2"/>
  <c r="H77" i="2"/>
  <c r="G77" i="2"/>
  <c r="C77" i="2"/>
  <c r="B77" i="2"/>
  <c r="H76" i="2"/>
  <c r="G76" i="2"/>
  <c r="C76" i="2"/>
  <c r="B76" i="2"/>
  <c r="H75" i="2"/>
  <c r="G75" i="2"/>
  <c r="C75" i="2"/>
  <c r="B75" i="2"/>
  <c r="H74" i="2"/>
  <c r="G74" i="2"/>
  <c r="C74" i="2"/>
  <c r="B74" i="2"/>
  <c r="H73" i="2"/>
  <c r="G73" i="2"/>
  <c r="C73" i="2"/>
  <c r="B73" i="2"/>
  <c r="H72" i="2"/>
  <c r="G72" i="2"/>
  <c r="C72" i="2"/>
  <c r="B72" i="2"/>
  <c r="H71" i="2"/>
  <c r="G71" i="2"/>
  <c r="C71" i="2"/>
  <c r="B71" i="2"/>
  <c r="H70" i="2"/>
  <c r="G70" i="2"/>
  <c r="C70" i="2"/>
  <c r="B70" i="2"/>
  <c r="H69" i="2"/>
  <c r="G69" i="2"/>
  <c r="C69" i="2"/>
  <c r="B69" i="2"/>
  <c r="H68" i="2"/>
  <c r="G68" i="2"/>
  <c r="C68" i="2"/>
  <c r="B68" i="2"/>
  <c r="H67" i="2"/>
  <c r="G67" i="2"/>
  <c r="C67" i="2"/>
  <c r="B67" i="2"/>
  <c r="H66" i="2"/>
  <c r="G66" i="2"/>
  <c r="C66" i="2"/>
  <c r="B66" i="2"/>
  <c r="H65" i="2"/>
  <c r="G65" i="2"/>
  <c r="C65" i="2"/>
  <c r="B65" i="2"/>
  <c r="H64" i="2"/>
  <c r="G64" i="2"/>
  <c r="C64" i="2"/>
  <c r="B64" i="2"/>
  <c r="H63" i="2"/>
  <c r="G63" i="2"/>
  <c r="C63" i="2"/>
  <c r="B63" i="2"/>
  <c r="H62" i="2"/>
  <c r="G62" i="2"/>
  <c r="C62" i="2"/>
  <c r="B62" i="2"/>
  <c r="H61" i="2"/>
  <c r="G61" i="2"/>
  <c r="C61" i="2"/>
  <c r="B61" i="2"/>
  <c r="H60" i="2"/>
  <c r="G60" i="2"/>
  <c r="C60" i="2"/>
  <c r="B60" i="2"/>
  <c r="H59" i="2"/>
  <c r="G59" i="2"/>
  <c r="C59" i="2"/>
  <c r="B59" i="2"/>
  <c r="H58" i="2"/>
  <c r="G58" i="2"/>
  <c r="C58" i="2"/>
  <c r="B58" i="2"/>
  <c r="H57" i="2"/>
  <c r="G57" i="2"/>
  <c r="C57" i="2"/>
  <c r="B57" i="2"/>
  <c r="H56" i="2"/>
  <c r="G56" i="2"/>
  <c r="C56" i="2"/>
  <c r="B56" i="2"/>
  <c r="H55" i="2"/>
  <c r="G55" i="2"/>
  <c r="C55" i="2"/>
  <c r="B55" i="2"/>
  <c r="H54" i="2"/>
  <c r="G54" i="2"/>
  <c r="C54" i="2"/>
  <c r="B54" i="2"/>
  <c r="H53" i="2"/>
  <c r="G53" i="2"/>
  <c r="C53" i="2"/>
  <c r="B53" i="2"/>
  <c r="H52" i="2"/>
  <c r="G52" i="2"/>
  <c r="C52" i="2"/>
  <c r="B52" i="2"/>
  <c r="H51" i="2"/>
  <c r="G51" i="2"/>
  <c r="C51" i="2"/>
  <c r="B51" i="2"/>
  <c r="H50" i="2"/>
  <c r="G50" i="2"/>
  <c r="B50" i="2"/>
  <c r="H49" i="2"/>
  <c r="G49" i="2"/>
  <c r="C49" i="2"/>
  <c r="B49" i="2"/>
  <c r="H48" i="2"/>
  <c r="G48" i="2"/>
  <c r="C48" i="2"/>
  <c r="B48" i="2"/>
  <c r="H47" i="2"/>
  <c r="G47" i="2"/>
  <c r="C47" i="2"/>
  <c r="B47" i="2"/>
  <c r="H46" i="2"/>
  <c r="G46" i="2"/>
  <c r="C46" i="2"/>
  <c r="B46" i="2"/>
  <c r="H45" i="2"/>
  <c r="G45" i="2"/>
  <c r="C45" i="2"/>
  <c r="B45" i="2"/>
  <c r="H44" i="2"/>
  <c r="G44" i="2"/>
  <c r="C44" i="2"/>
  <c r="B44" i="2"/>
  <c r="H43" i="2"/>
  <c r="G43" i="2"/>
  <c r="C43" i="2"/>
  <c r="B43" i="2"/>
  <c r="H42" i="2"/>
  <c r="G42" i="2"/>
  <c r="C42" i="2"/>
  <c r="B42" i="2"/>
  <c r="H41" i="2"/>
  <c r="G41" i="2"/>
  <c r="C41" i="2"/>
  <c r="B41" i="2"/>
  <c r="H40" i="2"/>
  <c r="G40" i="2"/>
  <c r="C40" i="2"/>
  <c r="B40" i="2"/>
  <c r="H39" i="2"/>
  <c r="G39" i="2"/>
  <c r="C39" i="2"/>
  <c r="B39" i="2"/>
  <c r="H38" i="2"/>
  <c r="G38" i="2"/>
  <c r="C38" i="2"/>
  <c r="B38" i="2"/>
  <c r="H37" i="2"/>
  <c r="G37" i="2"/>
  <c r="C37" i="2"/>
  <c r="B37" i="2"/>
  <c r="H36" i="2"/>
  <c r="G36" i="2"/>
  <c r="C36" i="2"/>
  <c r="B36" i="2"/>
  <c r="H35" i="2"/>
  <c r="G35" i="2"/>
  <c r="C35" i="2"/>
  <c r="B35" i="2"/>
  <c r="H34" i="2"/>
  <c r="G34" i="2"/>
  <c r="C34" i="2"/>
  <c r="B34" i="2"/>
  <c r="H33" i="2"/>
  <c r="G33" i="2"/>
  <c r="C33" i="2"/>
  <c r="B33" i="2"/>
  <c r="H32" i="2"/>
  <c r="G32" i="2"/>
  <c r="C32" i="2"/>
  <c r="B32" i="2"/>
  <c r="H31" i="2"/>
  <c r="G31" i="2"/>
  <c r="C31" i="2"/>
  <c r="B31" i="2"/>
  <c r="H30" i="2"/>
  <c r="G30" i="2"/>
  <c r="C30" i="2"/>
  <c r="B30" i="2"/>
  <c r="H29" i="2"/>
  <c r="G29" i="2"/>
  <c r="C29" i="2"/>
  <c r="B29" i="2"/>
  <c r="H28" i="2"/>
  <c r="G28" i="2"/>
  <c r="C28" i="2"/>
  <c r="B28" i="2"/>
  <c r="H27" i="2"/>
  <c r="G27" i="2"/>
  <c r="C27" i="2"/>
  <c r="B27" i="2"/>
  <c r="H26" i="2"/>
  <c r="G26" i="2"/>
  <c r="C26" i="2"/>
  <c r="B26" i="2"/>
  <c r="H25" i="2"/>
  <c r="G25" i="2"/>
  <c r="C25" i="2"/>
  <c r="B25" i="2"/>
  <c r="H24" i="2"/>
  <c r="G24" i="2"/>
  <c r="C24" i="2"/>
  <c r="B24" i="2"/>
  <c r="H23" i="2"/>
  <c r="G23" i="2"/>
  <c r="C23" i="2"/>
  <c r="B23" i="2"/>
  <c r="H22" i="2"/>
  <c r="G22" i="2"/>
  <c r="C22" i="2"/>
  <c r="B22" i="2"/>
  <c r="H21" i="2"/>
  <c r="G21" i="2"/>
  <c r="C21" i="2"/>
  <c r="B21" i="2"/>
  <c r="H20" i="2"/>
  <c r="G20" i="2"/>
  <c r="C20" i="2"/>
  <c r="B20" i="2"/>
  <c r="H19" i="2"/>
  <c r="G19" i="2"/>
  <c r="C19" i="2"/>
  <c r="B19" i="2"/>
  <c r="H18" i="2"/>
  <c r="G18" i="2"/>
  <c r="C18" i="2"/>
  <c r="B18" i="2"/>
  <c r="H17" i="2"/>
  <c r="G17" i="2"/>
  <c r="C17" i="2"/>
  <c r="B17" i="2"/>
  <c r="H16" i="2"/>
  <c r="G16" i="2"/>
  <c r="F16" i="2"/>
  <c r="C16" i="2"/>
  <c r="B16" i="2"/>
  <c r="H15" i="2"/>
  <c r="G15" i="2"/>
  <c r="F15" i="2"/>
  <c r="C15" i="2"/>
  <c r="B15" i="2"/>
  <c r="H14" i="2"/>
  <c r="G14" i="2"/>
  <c r="F14" i="2"/>
  <c r="C14" i="2"/>
  <c r="B14" i="2"/>
  <c r="H13" i="2"/>
  <c r="G13" i="2"/>
  <c r="F13" i="2"/>
  <c r="C13" i="2"/>
  <c r="B13" i="2"/>
  <c r="H12" i="2"/>
  <c r="G12" i="2"/>
  <c r="C12" i="2"/>
  <c r="B12" i="2"/>
  <c r="H11" i="2"/>
  <c r="G11" i="2"/>
  <c r="C11" i="2"/>
  <c r="B11" i="2"/>
  <c r="H10" i="2"/>
  <c r="G10" i="2"/>
  <c r="F10" i="2"/>
  <c r="C10" i="2"/>
  <c r="B10" i="2"/>
  <c r="H9" i="2"/>
  <c r="G9" i="2"/>
  <c r="F9" i="2"/>
  <c r="C9" i="2"/>
  <c r="B9" i="2"/>
  <c r="H8" i="2"/>
  <c r="G8" i="2"/>
  <c r="C8" i="2"/>
  <c r="B8" i="2"/>
  <c r="H7" i="2"/>
  <c r="G7" i="2"/>
  <c r="C7" i="2"/>
  <c r="B7" i="2"/>
  <c r="H6" i="2"/>
  <c r="G6" i="2"/>
  <c r="C6" i="2"/>
  <c r="B6" i="2"/>
  <c r="H5" i="2"/>
  <c r="C5" i="2"/>
  <c r="B5" i="2"/>
</calcChain>
</file>

<file path=xl/sharedStrings.xml><?xml version="1.0" encoding="utf-8"?>
<sst xmlns="http://schemas.openxmlformats.org/spreadsheetml/2006/main" count="720" uniqueCount="285">
  <si>
    <t>OPERARIO</t>
  </si>
  <si>
    <t>TRIMESTRE I</t>
  </si>
  <si>
    <t>TRIMESTRE II</t>
  </si>
  <si>
    <t>TRIMESTRE III</t>
  </si>
  <si>
    <t>TRIMESTRE IV</t>
  </si>
  <si>
    <t>TRIMESTRE V</t>
  </si>
  <si>
    <t>TRIMESTRE VI</t>
  </si>
  <si>
    <t>TRIMESTRE VII</t>
  </si>
  <si>
    <t>TRANSVERSAL</t>
  </si>
  <si>
    <t>COMUNICACIÓN</t>
  </si>
  <si>
    <t>SST</t>
  </si>
  <si>
    <t>CLAVE</t>
  </si>
  <si>
    <t>CULTURA FISICA</t>
  </si>
  <si>
    <t>DFT</t>
  </si>
  <si>
    <t>INGLES</t>
  </si>
  <si>
    <t>NO APLICA</t>
  </si>
  <si>
    <t>TECNICO</t>
  </si>
  <si>
    <t>DFT
EMPRENDIMIENTO
ETICA</t>
  </si>
  <si>
    <t>MATEMATICA
CIENCIAS</t>
  </si>
  <si>
    <t>INFORMATICA
COMUNICACIÓN</t>
  </si>
  <si>
    <t>INGLES (192 H)</t>
  </si>
  <si>
    <t>R-1 Y  R-2</t>
  </si>
  <si>
    <t>R-3 Y R-4</t>
  </si>
  <si>
    <t>R-5 Y  R-6</t>
  </si>
  <si>
    <t>TECNOLOGICO</t>
  </si>
  <si>
    <t>ETICA</t>
  </si>
  <si>
    <t>INVESTIGACION</t>
  </si>
  <si>
    <t>EMPRENDIMIENTO</t>
  </si>
  <si>
    <t xml:space="preserve">MATEMATICA
</t>
  </si>
  <si>
    <t xml:space="preserve">
CIENCIAS NATURALES</t>
  </si>
  <si>
    <t xml:space="preserve">
COMUNICACIÓN</t>
  </si>
  <si>
    <t>INFORMATICA</t>
  </si>
  <si>
    <t>INGLES (382 H)</t>
  </si>
  <si>
    <t>R-1</t>
  </si>
  <si>
    <t>R-2</t>
  </si>
  <si>
    <t>R-3</t>
  </si>
  <si>
    <t>R-4</t>
  </si>
  <si>
    <t>R-5</t>
  </si>
  <si>
    <t>R-6</t>
  </si>
  <si>
    <t xml:space="preserve">CARACTERIZACION DE LA SECUENCIALIDAD DE LAS COMPETENCIAS TECNICAS </t>
  </si>
  <si>
    <t xml:space="preserve">PROGRAMA DE FORMACION: </t>
  </si>
  <si>
    <t>LEVANTAMIENTOS TOPOGRÁFICOS Y GEORREFERENCIACIÓN</t>
  </si>
  <si>
    <t>CODIGO</t>
  </si>
  <si>
    <t>VERSION</t>
  </si>
  <si>
    <t>CODIGO NORMA</t>
  </si>
  <si>
    <t>COMPETENCIAS</t>
  </si>
  <si>
    <t>RESULTADOS DE APRENDIZAJE</t>
  </si>
  <si>
    <t>HIJO</t>
  </si>
  <si>
    <t>PADRE</t>
  </si>
  <si>
    <t>DURACION
HORAS</t>
  </si>
  <si>
    <t>TRIMESTRE</t>
  </si>
  <si>
    <t>TEMATICAS ASOCIADAS</t>
  </si>
  <si>
    <t xml:space="preserve">INTERCAMBIAR OPINIONES SOBRE SITUACIONES COTIDIANAS Y LABORALES ACTUALES, PASADAS Y FUTURAS   CONTEXTOS SOCIALES ORALES Y ESCRITOS </t>
  </si>
  <si>
    <t>I TRIMESTRE</t>
  </si>
  <si>
    <t>II TRIMESTRE</t>
  </si>
  <si>
    <t>III TRIMESTRE</t>
  </si>
  <si>
    <t>IV TRIMESTRE</t>
  </si>
  <si>
    <t>V TRIMESTRE</t>
  </si>
  <si>
    <t>VI TRIMESTRE</t>
  </si>
  <si>
    <t>VII TRIMESTRE</t>
  </si>
  <si>
    <t>RESPONSABLES TECNICOS</t>
  </si>
  <si>
    <t>MARBY CIFUENTES ARBOLEDA</t>
  </si>
  <si>
    <t>JACINTO NAVÍO REYES</t>
  </si>
  <si>
    <t xml:space="preserve">NESTOR HERNANDO MORALES </t>
  </si>
  <si>
    <t>C1. Levantar terrenos según especificaciones técnicas de topografía planimétrica
R1. PLANEAR TRABAJO DE CAMPO DE ACUERDO CON LOS REQUERIMIENTOS TÉCNICOS DEL PROYECTO.
R2. EJECUTAR LEVANTAMIENTOS PLANIMÉTRICOS SEGÚN REQUERIMIENTOS TÉCNICOS DEL PROYECTO Y NORMATIVA VIGENTE
R3. PROCESAR LA INFORMACIÓN DE CAMPO DE ACUERDO CON LOS REQUERIMIENTOS DEL PROYECTO</t>
  </si>
  <si>
    <t xml:space="preserve">C1. Levantar terrenos según especificaciones técnicas de topografía planimétrica
R4. DIBUJAR PLANOS PLANIMÉTRICOS DE ACUERDO CON REQUERIMIENTOS TÉCNICOS DEL PROYECTO Y NORMATIVA VIGENTE.
R5. GENERAR INFORMES DEL TRABAJO PLANIMÉTRICO DE ACUERDO CON ESPECIFICACIONES TÉCNICAS DEL PROYECTO Y NORMATIVA VIGENTE.
</t>
  </si>
  <si>
    <r>
      <rPr>
        <b/>
        <sz val="16"/>
        <color theme="1"/>
        <rFont val="Calibri"/>
      </rPr>
      <t>C2. LEVANTAR SUPERFICIES ALTIMÉTRICAMENTE SEGÚN ESPECIFICACIONES TÉCNICAS DE TOPOGRAFÍA
R1.</t>
    </r>
    <r>
      <rPr>
        <sz val="16"/>
        <color theme="1"/>
        <rFont val="Calibri"/>
      </rPr>
      <t xml:space="preserve"> PLANEAR EL TRABAJO DE CAMPO CUMPLIENDO CON REQUERIMIENTOS TÉCNICOS DEL PROYECTO
</t>
    </r>
    <r>
      <rPr>
        <b/>
        <sz val="16"/>
        <color theme="1"/>
        <rFont val="Calibri"/>
      </rPr>
      <t>R2.</t>
    </r>
    <r>
      <rPr>
        <sz val="16"/>
        <color theme="1"/>
        <rFont val="Calibri"/>
      </rPr>
      <t xml:space="preserve"> REALIZAR EL LEVANTAMIENTO ALTIMÉTRICO SEGÚN NORMATIVA VIGENTE Y REQUERIMIENTOS TÉCNICOS DEL PROYECTO
</t>
    </r>
    <r>
      <rPr>
        <b/>
        <sz val="16"/>
        <color theme="1"/>
        <rFont val="Calibri"/>
      </rPr>
      <t>R3.</t>
    </r>
    <r>
      <rPr>
        <sz val="16"/>
        <color theme="1"/>
        <rFont val="Calibri"/>
      </rPr>
      <t xml:space="preserve"> PROCESAR DATOS DE CAMPO SEGÚN REQUERIMIENTOS TÉCNICOS DE PROYECTO.
</t>
    </r>
  </si>
  <si>
    <r>
      <rPr>
        <b/>
        <sz val="16"/>
        <color theme="1"/>
        <rFont val="Calibri"/>
      </rPr>
      <t>C2. LEVANTAR SUPERFICIES ALTIMÉTRICAMENTE SEGÚN ESPECIFICACIONES TÉCNICAS DE TOPOGRAFÍA
R4.</t>
    </r>
    <r>
      <rPr>
        <sz val="16"/>
        <color theme="1"/>
        <rFont val="Calibri"/>
      </rPr>
      <t xml:space="preserve"> DIBUJAR PLANOS ALTIMÉTRICOS DE ACUERDO CON LA NORMATIVA VIGENTE Y REQUERIMIENTOS TÉCNICOS DEL PROYECTO
</t>
    </r>
    <r>
      <rPr>
        <b/>
        <sz val="16"/>
        <color theme="1"/>
        <rFont val="Calibri"/>
      </rPr>
      <t>R5.</t>
    </r>
    <r>
      <rPr>
        <sz val="16"/>
        <color theme="1"/>
        <rFont val="Calibri"/>
      </rPr>
      <t xml:space="preserve"> GENERAR INFORMES DEL TRABAJO ALTIMÉTRICO DE ACUERDO A ESPECIFICACIONES TÉCNICAS DEL PROYECTO Y NORMATIVA VIGENTE.
</t>
    </r>
  </si>
  <si>
    <r>
      <rPr>
        <b/>
        <sz val="16"/>
        <color theme="1"/>
        <rFont val="Calibri"/>
      </rPr>
      <t>C3. Georeferenciar proyectos de ingeniería de acuerdo con especificaciones técnicas de topografía.
R1.</t>
    </r>
    <r>
      <rPr>
        <sz val="16"/>
        <color theme="1"/>
        <rFont val="Calibri"/>
      </rPr>
      <t xml:space="preserve">  PLANEAR TRABAJO DE CAMPO GNSS DE ACUERDO A LOS REQUERIMIENTOS TÉCNICOS DEL PROYECTO A
 GEORREFERENCIAR.  
</t>
    </r>
    <r>
      <rPr>
        <b/>
        <sz val="16"/>
        <color theme="1"/>
        <rFont val="Calibri"/>
      </rPr>
      <t xml:space="preserve">R2. </t>
    </r>
    <r>
      <rPr>
        <sz val="16"/>
        <color theme="1"/>
        <rFont val="Calibri"/>
      </rPr>
      <t xml:space="preserve">EJECUTAR LEVANTAMIENTOS CON EQUIPOS GNSS SEGÚN REQUERIMIENTOS TÉCNICOS DEL PROYECTO Y NORMATIVA VIGENTE
</t>
    </r>
    <r>
      <rPr>
        <b/>
        <sz val="16"/>
        <color theme="1"/>
        <rFont val="Calibri"/>
      </rPr>
      <t xml:space="preserve">R3. </t>
    </r>
    <r>
      <rPr>
        <sz val="16"/>
        <color theme="1"/>
        <rFont val="Calibri"/>
      </rPr>
      <t xml:space="preserve">PROCESAR LA INFORMACIÓN DE DATOS GNSS DE ACUERDO A LOS REQUERIMIENTOS DEL PROYECTO.
</t>
    </r>
    <r>
      <rPr>
        <b/>
        <sz val="16"/>
        <color theme="1"/>
        <rFont val="Calibri"/>
      </rPr>
      <t xml:space="preserve">R4.  </t>
    </r>
    <r>
      <rPr>
        <sz val="16"/>
        <color theme="1"/>
        <rFont val="Calibri"/>
      </rPr>
      <t xml:space="preserve">GENERAR MAPAS A PARTIR DE SISTEMAS DE INFORMACIÓN GEOGRÁFICA
</t>
    </r>
    <r>
      <rPr>
        <b/>
        <sz val="16"/>
        <color theme="1"/>
        <rFont val="Calibri"/>
      </rPr>
      <t xml:space="preserve">R5. </t>
    </r>
    <r>
      <rPr>
        <sz val="16"/>
        <color theme="1"/>
        <rFont val="Calibri"/>
      </rPr>
      <t xml:space="preserve">GENERAR INFORMES DEL TRABAJO GNSS DE ACUERDO A ESPECIFICACIONES TÉCNICAS DEL PROYECTO Y NORMATIVA VIGENTE
</t>
    </r>
    <r>
      <rPr>
        <b/>
        <sz val="16"/>
        <color theme="1"/>
        <rFont val="Calibri"/>
      </rPr>
      <t xml:space="preserve">C4. Levantamiento de terrenos según técnicas de fotogrametría.
R1.  </t>
    </r>
    <r>
      <rPr>
        <sz val="16"/>
        <color theme="1"/>
        <rFont val="Calibri"/>
      </rPr>
      <t xml:space="preserve">PLANEAR TRABAJO DE ACUERDO CON LOS REQUERIMIENTOS TÉCNICOS DEL PROYECTO
</t>
    </r>
    <r>
      <rPr>
        <b/>
        <sz val="16"/>
        <color theme="1"/>
        <rFont val="Calibri"/>
      </rPr>
      <t xml:space="preserve">R2. </t>
    </r>
    <r>
      <rPr>
        <sz val="16"/>
        <color theme="1"/>
        <rFont val="Calibri"/>
      </rPr>
      <t xml:space="preserve">OBTENER LA INFORMACIÓN FOTOGRAMÉTRICA DE ACUERDO CON LOS REQUERIMIENTOS DEL PROYECTO
</t>
    </r>
    <r>
      <rPr>
        <b/>
        <sz val="16"/>
        <color theme="1"/>
        <rFont val="Calibri"/>
      </rPr>
      <t xml:space="preserve">R3. </t>
    </r>
    <r>
      <rPr>
        <sz val="16"/>
        <color theme="1"/>
        <rFont val="Calibri"/>
      </rPr>
      <t xml:space="preserve">PROCESAR LA INFORMACIÓN FOTOGRAMÉTRICA DE ACUERDO CON LOS REQUERIMIENTOS 
</t>
    </r>
    <r>
      <rPr>
        <b/>
        <sz val="16"/>
        <color theme="1"/>
        <rFont val="Calibri"/>
      </rPr>
      <t>R4.</t>
    </r>
    <r>
      <rPr>
        <sz val="16"/>
        <color theme="1"/>
        <rFont val="Calibri"/>
      </rPr>
      <t xml:space="preserve"> DIBUJAR PLANOS TOPOGRÁFICOS Y CARTOGRÁFICOS DE ACUERDO CON REQUERIMIENTOS TÉCNICOS DEL PROYECTO Y NORMATIVA VIGENTE 
</t>
    </r>
    <r>
      <rPr>
        <b/>
        <sz val="16"/>
        <color theme="1"/>
        <rFont val="Calibri"/>
      </rPr>
      <t xml:space="preserve">R5.  </t>
    </r>
    <r>
      <rPr>
        <sz val="16"/>
        <color theme="1"/>
        <rFont val="Calibri"/>
      </rPr>
      <t xml:space="preserve">GENERAR INFORMES DEL TRABAJO FOTOGRAMÉTRICO DE ACUERDO CON ESPECIFICACIONES TÉCNICAS DEL PROYECTO Y NORMATIVA VIGENTE
</t>
    </r>
  </si>
  <si>
    <t>C5. Localizar obras de urbanismo de acuerdo con planos y especificaciones técnicas
R1.PLANEAR TRABAJO DE CAMPO DE ACUERDO A LOS REQUERIMIENTOS TÉCNICOS DEL PROYECTO
R2. OBTENER LA INFORMACIÓN DE DISEÑO DE OBRA DE URBANISMO DE ACUERDO CON PLANOS Y ESPECIFICACIONES TÉCNICAS
R3. LOCALIZAR OBRAS DE URBANISMO DE ACUERDO CON PLANOS Y ESPECIFICACIONES TÉCNICAS
R4. DIBUJAR PLANOS DE SEGUIMIENTO DE ACUERDO A REQUERIMIENTOS TÉCNICOS DEL PROYECTO Y NORMATIVA VIGENTE
R5. GENERAR INFORMES DEL TRABAJO URBANO DE ACUERDO A ESPECIFICACIONES TÉCNICAS DEL  PROYECTO Y NORMATIVA VIGENTE
C6. Localizar obras hidráulicas de acuerdo con planos y especificaciones técnicas
R1.PLANEAR TRABAJO DE CAMPO PARA OBRAS HIDRÁULICAS E HIDROGRÁFICAS DE ACUERDO A LOS REQUERIMIENTOS TÉCNICOS DEL PROYECTO
R2. OBTENER LA INFORMACIÓN DE DISEÑO GEOMÉTRICO DE ACUERDO A LOS REQUERIMIENTOS DEL
R3. TRAZAR PROYECTO VIAL DE ACUERDO CON PLANOS Y ESPECIFICACIONES TÉCNICAS.
R4. DIBUJAR PLANOS DE OBRAS HIDRÁULICAS DE ACUERDO A REQUERIMIENTOS TÉCNICOS DEL PROYECTO Y NORMATIVA VIGENTE
R5. REPLANTEAR OBRAS HIDRÁULICAS DE ACUERDO A REQUERIMIENTOS DEL PROYECTO Y NORMATIVIDAD VIGENTE
R6. GENERAR INFORMES DEL TRABAJO HIDROGRÁFICO E HIDRÁULICO DE ACUERDO A ESPECIFICACIONES 
TÉCNICAS DEL PROYECTO Y NORMATIVA VIGENTE
C7. Trazar proyectos viales de acuerdo con planos y especificaciones técnicas.
R1.PLANEAR TRABAJO DE ACUERDO CON LOS REQUERIMIENTOS TÉCNICOS DEL PROYECTO.
R2. OBTENER LA INFORMACIÓN DE DISEÑO GEOMÉTRICO DE ACUERDO A LOS REQUERIMIENTOS DEL
R3. TRAZAR PROYECTO VIAL DE ACUERDO CON PLANOS Y ESPECIFICACIONES TÉCNICAS.
R4.  DIBUJAR PLANOS DE PROYECTO VIAL DE ACUERDO CON REQUERIMIENTOS TÉCNICOS DEL PROYECTO Y 
NORMATIVA VIGENTE.
R5. GENERAR INFORMES DEL PROYECTO VIAL DE ACUERDO CON ESPECIFICACIONES TÉCNICAS Y 
NORMATIVA VIGENTE</t>
  </si>
  <si>
    <t xml:space="preserve">C8. LEVANTAR OBRAS ESPECIALES SEGÚN ESPECIFICACIONES TÉCNICAS DE TOPOGRAFÍA.
R1. 01. INTERPRETAR PLANOS DE OBRAS ESPECIALES DE ACUERDO A REQUERIMIENTOS TÉCNICOS DEL 
PROYECTO Y NORMATIVA VIGENTE.
R2. PLANEAR PROCEDIMIENTOS DE LEVANTAMIENTOS TOPOGRÁFICOS PARA OBRAS ESPECIALES
R3.REALIZAR LEVANTAMIENTO DE OBRAS ESPECIALES SEGÚN REQUERIMIENTOS TÉCNICOS DEL PROYECTO.
R4.PROCESAR LA INFORMACIÓN DE CAMPO OBTENIDA DE LAS OBRAS ESPECIALES DE ACUERDO A LOS 
REQUERIMIENTOS DEL PROYECTO.
R5. LOCALIZAR OBRAS ESPECIALES DE ACUERDO A REQUERIMIENTOS DEL PROYECTO Y NORMATIVA
R6. GENERAR INFORMES DEL TRABAJO EN OBRAS ESPECIALES DE ACUERDO A ESPECIFICACIONES TÉCNICAS 
DEL PROYECTO Y NORMATIVA VIGENTE.
C9. Programar proyectos según especificaciones técnicas y métodos de planeación.
R1.  CLASIFICAR LA INFORMACIÓN DE ACUERDO CON REQUERIMIENTOS DEL PROYECTO
R2. VALORAR LA INFORMACIÓN DE ACUERDO CON REQUERIMIENTOS DEL PROYECTO.
R3. PREPARAR INFORMACIÓN DE ACUERDO CON REQUERIMIENTOS DEL PROYECTO
R4. CONTROLAR LA PROGRAMACIÓN DE ACUERDO A REQUERIMIENTOS DEL PROYECTO.
R5. GENERAR INFORMES DE ACUERDO CON ESPECIFICACIONES TÉCNICAS DEL PROYECTO Y NORMATIVA
C10. Calcular costos de operación de acuerdo con métodos.
R1.  CLASIFICAR LA INFORMACIÓN DE ACUERDO CON REQUERIMIENTOS DEL PROYECTO
R2. VALORAR LA INFORMACIÓN DE ACUERDO CON REQUERIMIENTOS DEL PROYECTO.
R3. PREPARAR INFORMACIÓN DE ACUERDO CON REQUERIMIENTOS DEL PROYECTO
R4. GENERAR INFORMES DE ACUERDO CON ESPECIFICACIONES TÉCNICAS DEL PROYECTO Y NORMATIVA
</t>
  </si>
  <si>
    <t>PRODUCTOS ENTREGABLES</t>
  </si>
  <si>
    <r>
      <rPr>
        <b/>
        <sz val="14"/>
        <color theme="1"/>
        <rFont val="Calibri"/>
      </rPr>
      <t>C1-R1-R2-R3</t>
    </r>
    <r>
      <rPr>
        <sz val="14"/>
        <color theme="1"/>
        <rFont val="Calibri"/>
      </rPr>
      <t xml:space="preserve">
EC1-G1: Organizador Gráfico sobre la Ley 70.
EC2-G1. Organizador Gráfico sobre origen e historia de la topografía.
EC3-G1. Respuestas a formulación de preguntas mediante cuestionario sobre: Planimetría conceptos, tipos de ángulos y distancias, unidades de medida, figuras geométricas, funciones trigonométricas.
EC4-G1. Respuestas a formulación de preguntas mediante cuestionario sobre: Azimut y rumbos: concepto, representación, cálculo de azimut y rumbos, Métodos de levantamiento topográficos. Tipos de equipos, tipos de elementos de medición Manejo de carteras Electrónicas y manuales.
EC1-G3. Respuestas a formulación de preguntas mediante cuestionario sobre: Planimetría conceptos, tipos de ángulos y distancias, unidades de medida, figuras geométricas, funciones trigonométricas.
EC2-G3. Identificación de elementos de una cartera topográfica planimétrico
ED1-G1. Alistamiento de equipos, herramientas y material necesario para un levantamiento planimétrico
ED2-G1. Procesamiento de datos planimétricos, y cálculo de coordenadas, mediante elaboración de cartera de cálculos.
ED1-G3. Alistamiento de equipos, herramientas y material necesario para un levantamiento planimétrico.
ED2-G3. Procesamiento de datos planimétricos, y cálculo de coordenadas, mediante elaboración de cartera de cálculos
EP1-G1. Lista de chequeo diligenciada, comprobando correcto funcionamiento de los equipos
EP2-G1. Informe de trabajo de registro de datos de campo del levantamiento planimétrico.
EP1-G3. Cartera de cálculos topográficos Planimétricos en Excel o software especializado</t>
    </r>
  </si>
  <si>
    <r>
      <rPr>
        <b/>
        <sz val="14"/>
        <color theme="1"/>
        <rFont val="Calibri"/>
      </rPr>
      <t>C1-R4-R5</t>
    </r>
    <r>
      <rPr>
        <sz val="14"/>
        <color theme="1"/>
        <rFont val="Calibri"/>
      </rPr>
      <t xml:space="preserve">
EC1-G2. Solución de cuestionario sobre: conceptos, escalas, errores topográficos, y herramientas para dibujo topográfico planimétrico.
EC2-G2. Solución de cuestionario sobre partes de informe topográfico planimétrico.
ED.1-G2 Alistamiento de equipos, herramientas y material necesario para un levantamiento planimétrico.
ED2-G2. Informe con los resultados planímetros del levantamiento realizado de la práctica por radiación simple.
ED3-G2. Informe con los resultados planímetros del levantamiento realizado de la práctica por doble simple
ED4-G2. Informe con la investigación del área de estudio seleccionada
EP1-G2. Plano planimétrico de la práctica de levantamiento con cinta.
EP2-G2. Plano planimétrico de la práctica de levantamiento por radiación simple.
EP3-G2. Plano planimétrico de la práctica de levantamiento por doble radiación.</t>
    </r>
  </si>
  <si>
    <t>guia 6</t>
  </si>
  <si>
    <r>
      <rPr>
        <b/>
        <sz val="7"/>
        <color theme="1"/>
        <rFont val="Calibri"/>
      </rPr>
      <t>C5-R1-R2-R3</t>
    </r>
    <r>
      <rPr>
        <sz val="7"/>
        <color theme="1"/>
        <rFont val="Calibri"/>
      </rPr>
      <t xml:space="preserve">
EC1-G11: cuestionario sobre conceptos generales sobre legalización de predios subnormales y quipos topográficos
EC2-G11. Cuestionario sobre la ciudad y la forma como surge.
EC3-G11. Taller sobre conceptos, herramientas para dibujo.
EC4-G11. Diligenciar formatos propios del procedimiento para legalizar un predio subnormal
EC5-G11. Realizar una consulta de la normativa técnica actual utilizada en las diferentes etapas y actividades de un proyecto urbanístico.
EC6-G11. Realizar un listado de equipos topográficos utilizados para replantear un proyecto urbanístico, según especificaciones técnicas y normatividad vigente.
ED1-G11. Alistamiento de los equipos topográficos necesarios para un levantamiento topográfico
ED2-G11. Procesamiento de datos planimétricos, y cálculo de coordenadas, mediante elaboración de cartera de cálculos.
ED1-G11. Alistamiento de equipos, herramientas y material necesario para un levantamiento planimétrico.
ED2-G11. Realizar levantamiento topográfico de acuerdo a normas y especificaciones
ED3-G11. Describir las actividades necesarias para la ejecución de un proyecto urbanístico
ED4-G11. Replantear un proyecto urbanístico, cumpliendo con normatividad vigente
EP1-G11. Elaboración de informes y especificaciones de acuerdo a normas y especificaciones
EP2-G11. Revisar la aplicación de normatividad vigente a planos y diseños.
EP3-G11. Presentar un informe de los trabajos realizados, cumpliendo con normas técnicas y de presentación.
</t>
    </r>
    <r>
      <rPr>
        <b/>
        <sz val="7"/>
        <color theme="1"/>
        <rFont val="Calibri"/>
      </rPr>
      <t>C5-R4-R5</t>
    </r>
    <r>
      <rPr>
        <sz val="7"/>
        <color theme="1"/>
        <rFont val="Calibri"/>
      </rPr>
      <t xml:space="preserve">
EC1-G12: Identificar las redes de servicios públicas en planos técnicos.
EC2-G12. Consultar normatividad vigente para la presentación de informes técnicos.
ED1-G12. Extraer de planos y diseños coordenadas e información requerida para replantear Proyectos urbanísticos.
ED2-G12. Evaluar las actividades realizadas en un proyecto urbanístico.
EP1-G12. Generar modelos digitales de terreno y de elevación. 
EP2-G12. Calcular y verificar cantidades de obra de proyectos urbanísticos.
EP3-G12. Realizar un informe técnico de un control de verticalidad y/o asentamiento.
EP4-G12. Realizar un informe técnico de un cálculo de movimiento de tierras.
</t>
    </r>
    <r>
      <rPr>
        <b/>
        <sz val="7"/>
        <color theme="1"/>
        <rFont val="Calibri"/>
      </rPr>
      <t>C6-R1</t>
    </r>
    <r>
      <rPr>
        <sz val="7"/>
        <color theme="1"/>
        <rFont val="Calibri"/>
      </rPr>
      <t xml:space="preserve">
EC1-G13: Prueba escrita de conocimiento enfocada a identificación de equipos y conceptos teóricos básicos.
ED1-G13. simulación de captura de información hidrológica que permita identificar equipos a Emplear.
ED2-G13. Valoración de productos obtenidos en la recolección de cartografía existente en la institución pertinente
EP1-G13. Elaboración de un informe escrito evidenciando la recolección de información preliminar.
</t>
    </r>
    <r>
      <rPr>
        <b/>
        <sz val="7"/>
        <color theme="1"/>
        <rFont val="Calibri"/>
      </rPr>
      <t>C6-R2-R3-R4-R5-R6</t>
    </r>
    <r>
      <rPr>
        <sz val="7"/>
        <color theme="1"/>
        <rFont val="Calibri"/>
      </rPr>
      <t xml:space="preserve">
EC1-G14: cuestionario de reconocimiento enfocada a la debida ejecución de la práctica.
EC2-G14. Prueba escrita de conocimiento enfocada a los cálculos realizado en el post proceso
EC3-G14. Cuestionario de reconocimiento de los elementos generales básicos de los planos hidrológicos y/o hidráulicos.
EC4-G14. cuestionario de reconocimiento enfocado al replanteo de obras hidrológicas e hidráulicas.
EC5-G14. resultado de la Sustentación y presentación del informe
ED1-G14. simulación de un levantamiento hidrológico y/o hidráulico. (PRACTICA)
ED2-G14. Valoración de productos obtenidos mediante una lista de chequeo de la información recolectada en campo.
ED3-G14. Resultado de la observación al momento de descargar información de equipos electrónicos al software
ED4-G14. Analizar y comprender la información antes de ser procesada mediante un estudio de caso
ED5-G14. Resultado de la observación al momento de elaborar el plano hidrológico y/o hidráulico bajo especificaciones técnicas.
ED6-G14. simulación de un replanteo hidrológico y/o hidráulico.(PRACTICA)
ED7-G14. Resultado de la observación al momento de elaborar el informe acorde a especificaciones.
EP1-G14. Elaboración de un informe escrito evidenciando el resultado obtenido en la ejecución de la práctica.
EP2-G14. Elaboración de un informe escrito evidenciando tablas y cálculos como soporte a los resultados según especificaciones técnicas
EP3-G14. Elaboración del plano hidrológico y/o hidráulico
EP4-G14. Elaboración de un informe escrito evidenciando el resultado obtenido en la ejecución del replanteo.
EP5-G14. Elaboración de un informe escrito evidenciando todos los resultados según especificaciones técnicas.
</t>
    </r>
    <r>
      <rPr>
        <b/>
        <sz val="7"/>
        <color theme="1"/>
        <rFont val="Calibri"/>
      </rPr>
      <t>C7-R1-R2-R3-R4-R5</t>
    </r>
    <r>
      <rPr>
        <sz val="7"/>
        <color theme="1"/>
        <rFont val="Calibri"/>
      </rPr>
      <t xml:space="preserve">
EC1-G15. Solución de cuestionario sobre conceptos generales de vías, herramientas y equipos topográficos usados para el trazado de una vía.
EC2-G15. Solución de cuestionario sobre elementos geométricos de alineamientos hz y vt, tipos de vías y clasificación de superficies de rodadura.
EC3-G15.Solución de cuestionario sobre conceptos, herramientas para dibujo de plano planta-perfil y secciones transversales 
EC1-G16. Solución de cuestionario sobre conceptos generales de vías, herramientas y equipos topográficos usados para el trazado de una vía.
EC2-G16. Solución de cuestionario sobre elementos geométricos de alineamientos hz y vt, tipos de vías y clasificación de superficies de rodadura.
EC3-G16. Solución de cuestionario sobre conceptos, herramientas para dibujo de plano planta-perfil y secciones transversales
EC1-G17. Pruebas orales o escritas sobre alineamiento horizontal y vertical, sección transversal y movimiento de tierras
EC2-G17. Solución de cuestionario sobre conceptos, herramientas para dibujo de plano planta-perfil y secciones transversales
ED1-G15. Alistamiento de los equipos topográficos necesarios para el trazado de una vía
ED2-G15. Localizar en campo los alineamiento horizontal y vertical de una via
ED1-G16. Alistamiento de los equipos topográficos necesarios para el trazado de una vía
ED2-G16. Localizar en campo los alineamiento horizontal y vertical de una vía
ED1-G17. Alistamiento de los equipos topograficos necesarios para el trazado de una via.
EP1-G15. Resumen de análisis de estudios técnicos existentes.
EP2-G15. Informe de resultados cálculos de los alineamientos hz y vt para el trazado de la vía.
EP3-G15. Plano planta-perfil de la vía y secciones transversales y Modelo digital del terreno. instrumento de evaluación lista de chequeo.
EP4-G15. Informe técnico final escrito de la vía a partir de normas y especificaciones
EP1-G16. Resumen de análisis de estudios técnicos existentes
EP2-G16. Informe de resultados cálculos de los alineamientos hz y vt para el trazado de la vía
EP3-G16. Plano planta-perfil de la vía y secciones transversales y Modelo digital del terreno.
EP4-G16. Informe técnico final escrito de la vía a partir de normas y especificaciones.
EP1-G17. Informe de resultados de la localización de los alineamientos horizontal y vertical. sección transversal y movimiento de tierras.
EP2-G17. Plano planta-perfil de la vía y secciones transversales y Modelo digital del terreno.
EP3-G17. Informe técnico final escrito de la vía a partir de normas y especificaciones</t>
    </r>
  </si>
  <si>
    <r>
      <rPr>
        <b/>
        <sz val="13"/>
        <color theme="1"/>
        <rFont val="Calibri"/>
      </rPr>
      <t>C8-R1-R2-R3-R4-R5</t>
    </r>
    <r>
      <rPr>
        <sz val="13"/>
        <color theme="1"/>
        <rFont val="Calibri"/>
      </rPr>
      <t xml:space="preserve">
EC1-G18: Respuestas a preguntas sobre usos y planos de levantamientos especiales
EC2-G18. Respuestas a prueba escrita sobre conceptos, herramientas y equipos propios de los levantamientos especiales
EC3-G18. Resumen.
EC4-G18. Resumen.
ED1-G18. Informe con Información geográfica, cartográfica y geodésica recopilada del área de estudio
ED2-G8. Proceso de verificación de equipos para los distintos tipos de levantamientos especiales
ED3-G18. Levantamiento de obras especiales. Técnica
ED4-G18. Informe técnico final deL levantamiento de una obra especial.
AD5-G18. informe técnico final del levantamiento de una obra especial.
EP1-G18. Presentación oral sobre el método
EP2-G18. Exposición Oral sobre procedimiento del levantamiento especial.
</t>
    </r>
    <r>
      <rPr>
        <b/>
        <sz val="13"/>
        <color theme="1"/>
        <rFont val="Calibri"/>
      </rPr>
      <t>C9-R1-R2-R3-R4-R5</t>
    </r>
    <r>
      <rPr>
        <sz val="13"/>
        <color theme="1"/>
        <rFont val="Calibri"/>
      </rPr>
      <t xml:space="preserve">
EC1-G19: Respuestas a preguntas formuladas
AC2-G19. Respuesta a preguntas formuladas.
EC3-G19. Resumen sobre temas de gráficos.
EC4-G19. Respuesta a preguntas formuladas.
EC5-G19. Presentación oral de resultados y proceso de elaboración de la Programación.
ED1-G19. Proceso de asignación de recursos.
ED2-G19. Proceso de asignación de material.
ED3-G19. Ejercicios prácticos.
ED4-G19. Manipulación de software.
EP1-G19. Documento con resumen de asignación.
EP2-G19. Tabla de Duraciones.
EP3-G19. Solución ejercicios propuestos.
EP4-G19. Informe programación del proyecto Estudio Topográfico en un área propuesta según requerimientos técnicos y normativos.
</t>
    </r>
    <r>
      <rPr>
        <b/>
        <sz val="13"/>
        <color theme="1"/>
        <rFont val="Calibri"/>
      </rPr>
      <t>C10-R1-R2-R3-R4</t>
    </r>
    <r>
      <rPr>
        <sz val="13"/>
        <color theme="1"/>
        <rFont val="Calibri"/>
      </rPr>
      <t xml:space="preserve">
EC1-G20: Solución a preguntas formuladas.
ED1-G20. Análisis y consulta de información.
ED2-G20. Elaboración de documento contrato.
ED3-G20. Cálculos
ED4-G20. Diligenciamiento de formatos.
ED5-G20. Presentación de resultados y proceso de elaboración del presupuesto.
EP1-G20. Formatos diligenciados
EP2-G20. Informe con Propuesta Económica del Proyecto
EP3-G20. Estudio Topográfico en un área propuesta según requerimientos técnicos y normativos</t>
    </r>
  </si>
  <si>
    <r>
      <rPr>
        <b/>
        <sz val="14"/>
        <color theme="1"/>
        <rFont val="Calibri"/>
      </rPr>
      <t>C2-R1-R2-R3</t>
    </r>
    <r>
      <rPr>
        <sz val="14"/>
        <color theme="1"/>
        <rFont val="Calibri"/>
      </rPr>
      <t xml:space="preserve">
</t>
    </r>
    <r>
      <rPr>
        <b/>
        <sz val="14"/>
        <color theme="1"/>
        <rFont val="Calibri"/>
      </rPr>
      <t xml:space="preserve">EC1-G4: </t>
    </r>
    <r>
      <rPr>
        <sz val="14"/>
        <color theme="1"/>
        <rFont val="Calibri"/>
      </rPr>
      <t xml:space="preserve">cuestionario sobre: conceptos de
ángulos verticales, pendientes,
distancias verticales, cálculo de
curvas de nivel.
</t>
    </r>
    <r>
      <rPr>
        <b/>
        <sz val="14"/>
        <color theme="1"/>
        <rFont val="Calibri"/>
      </rPr>
      <t>ED1-G4:</t>
    </r>
    <r>
      <rPr>
        <sz val="14"/>
        <color theme="1"/>
        <rFont val="Calibri"/>
      </rPr>
      <t xml:space="preserve"> Lista de chequeo: Alistamiento de
equipos, herramientas y material
necesario para un caso de
levantamiento altimétrico
</t>
    </r>
    <r>
      <rPr>
        <b/>
        <sz val="14"/>
        <color theme="1"/>
        <rFont val="Calibri"/>
      </rPr>
      <t xml:space="preserve">EP1-G4: </t>
    </r>
    <r>
      <rPr>
        <sz val="14"/>
        <color theme="1"/>
        <rFont val="Calibri"/>
      </rPr>
      <t xml:space="preserve">Ensayo sobre derechos
humanos. 
</t>
    </r>
    <r>
      <rPr>
        <b/>
        <sz val="14"/>
        <color theme="1"/>
        <rFont val="Calibri"/>
      </rPr>
      <t>EP2-G4:</t>
    </r>
    <r>
      <rPr>
        <sz val="14"/>
        <color theme="1"/>
        <rFont val="Calibri"/>
      </rPr>
      <t xml:space="preserve"> Planteamiento de la
justificación y los objetivos del
proyecto. 
</t>
    </r>
    <r>
      <rPr>
        <b/>
        <sz val="14"/>
        <color theme="1"/>
        <rFont val="Calibri"/>
      </rPr>
      <t xml:space="preserve">EC2-G4: </t>
    </r>
    <r>
      <rPr>
        <sz val="14"/>
        <color theme="1"/>
        <rFont val="Calibri"/>
      </rPr>
      <t xml:space="preserve">Cuestionario sobre: Métodos de
levantamiento altimétricos:
conceptos, usos, técnicas de
levantamiento, equipos, precisión de
los trabajos altimétricos, errores y
cierres, Volúmenes: concepto,
métodos de cálculo, unidades de
medida.
</t>
    </r>
    <r>
      <rPr>
        <b/>
        <sz val="14"/>
        <color theme="1"/>
        <rFont val="Calibri"/>
      </rPr>
      <t>ED2-G4:</t>
    </r>
    <r>
      <rPr>
        <sz val="14"/>
        <color theme="1"/>
        <rFont val="Calibri"/>
      </rPr>
      <t xml:space="preserve"> Lista de chequeo Levantamiento
altimétrico y Registro de datos
altimétricos.
</t>
    </r>
    <r>
      <rPr>
        <b/>
        <sz val="14"/>
        <color theme="1"/>
        <rFont val="Calibri"/>
      </rPr>
      <t xml:space="preserve">EP2-G4: </t>
    </r>
    <r>
      <rPr>
        <sz val="14"/>
        <color theme="1"/>
        <rFont val="Calibri"/>
      </rPr>
      <t xml:space="preserve">Lista de chequeo Informe de trabajo de
registro de datos de campo del
levantamiento altimétrico.
</t>
    </r>
    <r>
      <rPr>
        <b/>
        <sz val="14"/>
        <color theme="1"/>
        <rFont val="Calibri"/>
      </rPr>
      <t>EC3-G4:</t>
    </r>
    <r>
      <rPr>
        <sz val="14"/>
        <color theme="1"/>
        <rFont val="Calibri"/>
      </rPr>
      <t xml:space="preserve"> Cartera topográfica: Identificación de
elementos de una cartera
topográfica altimétrica. 
</t>
    </r>
    <r>
      <rPr>
        <b/>
        <sz val="14"/>
        <color theme="1"/>
        <rFont val="Calibri"/>
      </rPr>
      <t xml:space="preserve">ED3-G4: </t>
    </r>
    <r>
      <rPr>
        <sz val="14"/>
        <color theme="1"/>
        <rFont val="Calibri"/>
      </rPr>
      <t xml:space="preserve">Cartera topográfica  Procesamiento de
datos altimétricos y cálculo de
niveles mediante elaboración de
cartera de cálculos
</t>
    </r>
    <r>
      <rPr>
        <b/>
        <sz val="14"/>
        <color theme="1"/>
        <rFont val="Calibri"/>
      </rPr>
      <t>EP3-G4:</t>
    </r>
    <r>
      <rPr>
        <sz val="14"/>
        <color theme="1"/>
        <rFont val="Calibri"/>
      </rPr>
      <t xml:space="preserve"> Hoja de calculo Cartera de cálculos
topográficos altimétricos en Excel o
software especializado.
</t>
    </r>
  </si>
  <si>
    <r>
      <rPr>
        <b/>
        <sz val="14"/>
        <color theme="1"/>
        <rFont val="Calibri"/>
      </rPr>
      <t>C2-R4-R5</t>
    </r>
    <r>
      <rPr>
        <sz val="14"/>
        <color theme="1"/>
        <rFont val="Calibri"/>
      </rPr>
      <t xml:space="preserve">
</t>
    </r>
    <r>
      <rPr>
        <b/>
        <sz val="14"/>
        <color theme="1"/>
        <rFont val="Calibri"/>
      </rPr>
      <t xml:space="preserve">EC1-G5: </t>
    </r>
    <r>
      <rPr>
        <sz val="14"/>
        <color theme="1"/>
        <rFont val="Calibri"/>
      </rPr>
      <t xml:space="preserve">cuestionario sobre: conceptos de escalas, tipos de perfiles,
representación de los mismos
</t>
    </r>
    <r>
      <rPr>
        <b/>
        <sz val="14"/>
        <color theme="1"/>
        <rFont val="Calibri"/>
      </rPr>
      <t>ED1-G5:</t>
    </r>
    <r>
      <rPr>
        <sz val="14"/>
        <color theme="1"/>
        <rFont val="Calibri"/>
      </rPr>
      <t xml:space="preserve"> Lista de chequeo: Plano altimétrico del área seleccionada. 
levantamiento altimétrico
</t>
    </r>
    <r>
      <rPr>
        <b/>
        <sz val="14"/>
        <color theme="1"/>
        <rFont val="Calibri"/>
      </rPr>
      <t>EC5-G4:</t>
    </r>
    <r>
      <rPr>
        <sz val="14"/>
        <color theme="1"/>
        <rFont val="Calibri"/>
      </rPr>
      <t xml:space="preserve"> Cuestionario sobre partes de informe
topográfico planimétrico.
</t>
    </r>
    <r>
      <rPr>
        <b/>
        <sz val="14"/>
        <color theme="1"/>
        <rFont val="Calibri"/>
      </rPr>
      <t xml:space="preserve">ED5-G4: </t>
    </r>
    <r>
      <rPr>
        <sz val="14"/>
        <color theme="1"/>
        <rFont val="Calibri"/>
      </rPr>
      <t xml:space="preserve">Informe, lista de chequeo con los
resultados altimétricos del
levantamiento realizado al área de
estudio seleccionada.
</t>
    </r>
  </si>
  <si>
    <r>
      <rPr>
        <b/>
        <sz val="14"/>
        <color theme="1"/>
        <rFont val="Calibri"/>
      </rPr>
      <t>C3 R1-R2-R3-R4-R5</t>
    </r>
    <r>
      <rPr>
        <sz val="14"/>
        <color theme="1"/>
        <rFont val="Calibri"/>
      </rPr>
      <t xml:space="preserve">
</t>
    </r>
    <r>
      <rPr>
        <b/>
        <sz val="14"/>
        <color theme="1"/>
        <rFont val="Calibri"/>
      </rPr>
      <t>EC1-G6</t>
    </r>
    <r>
      <rPr>
        <sz val="14"/>
        <color theme="1"/>
        <rFont val="Calibri"/>
      </rPr>
      <t xml:space="preserve">:Solución de cuestionario sobre
conceptos, herramientas y
equipos usados en
levantamientos GNSS.
</t>
    </r>
    <r>
      <rPr>
        <b/>
        <sz val="14"/>
        <color theme="1"/>
        <rFont val="Calibri"/>
      </rPr>
      <t>ED1-G6</t>
    </r>
    <r>
      <rPr>
        <sz val="14"/>
        <color theme="1"/>
        <rFont val="Calibri"/>
      </rPr>
      <t xml:space="preserve">:Listado de equipos requeridos
para el levanamiento
topográficos con equipo GNSS
</t>
    </r>
    <r>
      <rPr>
        <b/>
        <sz val="14"/>
        <color theme="1"/>
        <rFont val="Calibri"/>
      </rPr>
      <t>EP1- G6</t>
    </r>
    <r>
      <rPr>
        <sz val="14"/>
        <color theme="1"/>
        <rFont val="Calibri"/>
      </rPr>
      <t xml:space="preserve">: El informe de inspección de
equipos que cumpla con
requerimientos técnicos del
proyecto.
</t>
    </r>
    <r>
      <rPr>
        <sz val="14"/>
        <color rgb="FFFF0000"/>
        <rFont val="Calibri"/>
      </rPr>
      <t xml:space="preserve">guía 7
</t>
    </r>
    <r>
      <rPr>
        <b/>
        <sz val="14"/>
        <color theme="1"/>
        <rFont val="Calibri"/>
      </rPr>
      <t>EC1-G7:</t>
    </r>
    <r>
      <rPr>
        <sz val="14"/>
        <color theme="1"/>
        <rFont val="Calibri"/>
      </rPr>
      <t xml:space="preserve"> Georreferenciación de proyectos de ingeniería de acuerdo con especificaciones técnicas de topografía.
</t>
    </r>
    <r>
      <rPr>
        <b/>
        <sz val="14"/>
        <color theme="1"/>
        <rFont val="Calibri"/>
      </rPr>
      <t>ED1-G7:</t>
    </r>
    <r>
      <rPr>
        <sz val="14"/>
        <color theme="1"/>
        <rFont val="Calibri"/>
      </rPr>
      <t xml:space="preserve"> Lista de chequeo de requerimientos en el levantamiento de datos GNSS según requerimientos del proyecto.
</t>
    </r>
    <r>
      <rPr>
        <b/>
        <sz val="14"/>
        <color theme="1"/>
        <rFont val="Calibri"/>
      </rPr>
      <t>EP1- G7:</t>
    </r>
    <r>
      <rPr>
        <sz val="14"/>
        <color theme="1"/>
        <rFont val="Calibri"/>
      </rPr>
      <t xml:space="preserve"> Informe de georreferenciación de
puntos con tecnología GNSS.
</t>
    </r>
    <r>
      <rPr>
        <sz val="14"/>
        <color rgb="FFFF0000"/>
        <rFont val="Calibri"/>
      </rPr>
      <t>guía 8</t>
    </r>
    <r>
      <rPr>
        <sz val="14"/>
        <color theme="1"/>
        <rFont val="Calibri"/>
      </rPr>
      <t xml:space="preserve">
</t>
    </r>
    <r>
      <rPr>
        <b/>
        <sz val="14"/>
        <color theme="1"/>
        <rFont val="Calibri"/>
      </rPr>
      <t>EC1-G8:</t>
    </r>
    <r>
      <rPr>
        <sz val="14"/>
        <color theme="1"/>
        <rFont val="Calibri"/>
      </rPr>
      <t xml:space="preserve">  Solución de cuestionario conceptos,
herramientas y software para dibujo topográfico.
</t>
    </r>
    <r>
      <rPr>
        <b/>
        <sz val="14"/>
        <color theme="1"/>
        <rFont val="Calibri"/>
      </rPr>
      <t>ED1-G8:</t>
    </r>
    <r>
      <rPr>
        <sz val="14"/>
        <color theme="1"/>
        <rFont val="Calibri"/>
      </rPr>
      <t xml:space="preserve"> Elaboración de Plano elaborado.
</t>
    </r>
    <r>
      <rPr>
        <b/>
        <sz val="14"/>
        <color theme="1"/>
        <rFont val="Calibri"/>
      </rPr>
      <t>EP1- G8:</t>
    </r>
    <r>
      <rPr>
        <sz val="14"/>
        <color theme="1"/>
        <rFont val="Calibri"/>
      </rPr>
      <t xml:space="preserve"> Plano topográfico
</t>
    </r>
    <r>
      <rPr>
        <sz val="14"/>
        <color rgb="FFFF0000"/>
        <rFont val="Calibri"/>
      </rPr>
      <t>guía 9</t>
    </r>
    <r>
      <rPr>
        <sz val="14"/>
        <color theme="1"/>
        <rFont val="Calibri"/>
      </rPr>
      <t xml:space="preserve">
</t>
    </r>
    <r>
      <rPr>
        <b/>
        <sz val="14"/>
        <color theme="1"/>
        <rFont val="Calibri"/>
      </rPr>
      <t>EC1-G9:</t>
    </r>
    <r>
      <rPr>
        <sz val="14"/>
        <color theme="1"/>
        <rFont val="Calibri"/>
      </rPr>
      <t xml:space="preserve">  Talleres de aplicación de conceptos,
socialización y respuestas a preguntas
sobre temas relacionados con
topología de los SIG.
Desarrollo de cuestionarios.
Participaciones argumentadas en los
foros
</t>
    </r>
    <r>
      <rPr>
        <b/>
        <sz val="14"/>
        <color theme="1"/>
        <rFont val="Calibri"/>
      </rPr>
      <t>ED1-G9:</t>
    </r>
    <r>
      <rPr>
        <sz val="14"/>
        <color theme="1"/>
        <rFont val="Calibri"/>
      </rPr>
      <t xml:space="preserve"> Manejo aplicativo ARCGIS.
</t>
    </r>
    <r>
      <rPr>
        <b/>
        <sz val="14"/>
        <color theme="1"/>
        <rFont val="Calibri"/>
      </rPr>
      <t>EP1- G9:</t>
    </r>
    <r>
      <rPr>
        <sz val="14"/>
        <color theme="1"/>
        <rFont val="Calibri"/>
      </rPr>
      <t xml:space="preserve"> Informes de análisis aplicado a los
SIG
</t>
    </r>
    <r>
      <rPr>
        <sz val="14"/>
        <color rgb="FFFF0000"/>
        <rFont val="Calibri"/>
      </rPr>
      <t xml:space="preserve">GUIA 10
</t>
    </r>
    <r>
      <rPr>
        <b/>
        <sz val="14"/>
        <color theme="1"/>
        <rFont val="Calibri"/>
      </rPr>
      <t>C4 R1-R2-R3-R4-R5</t>
    </r>
    <r>
      <rPr>
        <sz val="14"/>
        <color theme="1"/>
        <rFont val="Calibri"/>
      </rPr>
      <t xml:space="preserve">
</t>
    </r>
    <r>
      <rPr>
        <b/>
        <sz val="14"/>
        <color theme="1"/>
        <rFont val="Calibri"/>
      </rPr>
      <t>EC1-G10:</t>
    </r>
    <r>
      <rPr>
        <sz val="14"/>
        <color theme="1"/>
        <rFont val="Calibri"/>
      </rPr>
      <t xml:space="preserve"> Solución de
cuestionario de conceptos,
herramientas y equipos usados en
fotogrametría.
</t>
    </r>
    <r>
      <rPr>
        <b/>
        <sz val="14"/>
        <color theme="1"/>
        <rFont val="Calibri"/>
      </rPr>
      <t>ED1 Y P1-G10:</t>
    </r>
    <r>
      <rPr>
        <sz val="14"/>
        <color theme="1"/>
        <rFont val="Calibri"/>
      </rPr>
      <t xml:space="preserve"> Documento con propuesta
metodológica del estudio
fotogramétrico.
</t>
    </r>
    <r>
      <rPr>
        <b/>
        <sz val="14"/>
        <color theme="1"/>
        <rFont val="Calibri"/>
      </rPr>
      <t>EC2-G10:</t>
    </r>
    <r>
      <rPr>
        <sz val="14"/>
        <color theme="1"/>
        <rFont val="Calibri"/>
      </rPr>
      <t xml:space="preserve"> Solución de
cuestionario de conceptos,herramientas y equipos usados en
la toma de fotografías aéreas. Talleres prácticos de utilización de
herramientas y equipos UAV (drones) para la toma de
fotografías aéreas.
</t>
    </r>
    <r>
      <rPr>
        <b/>
        <sz val="14"/>
        <color theme="1"/>
        <rFont val="Calibri"/>
      </rPr>
      <t xml:space="preserve">ED2 Y P2-G10: </t>
    </r>
    <r>
      <rPr>
        <sz val="14"/>
        <color theme="1"/>
        <rFont val="Calibri"/>
      </rPr>
      <t xml:space="preserve">Documento con resultados
obtenidos en el taller de toma de
fotografías aéreas con equipos UAV
(drones).
</t>
    </r>
    <r>
      <rPr>
        <b/>
        <sz val="14"/>
        <color theme="1"/>
        <rFont val="Calibri"/>
      </rPr>
      <t>EC3-G10:</t>
    </r>
    <r>
      <rPr>
        <sz val="14"/>
        <color theme="1"/>
        <rFont val="Calibri"/>
      </rPr>
      <t xml:space="preserve"> Respuestas a
cuestionarios sobre cálculo de
coordenadas y alturas,
georeferenciación y ubicación de
puntos de control. Instrumento:
cuestionario.
</t>
    </r>
    <r>
      <rPr>
        <b/>
        <sz val="14"/>
        <color theme="1"/>
        <rFont val="Calibri"/>
      </rPr>
      <t>ED3-G10:</t>
    </r>
    <r>
      <rPr>
        <sz val="14"/>
        <color theme="1"/>
        <rFont val="Calibri"/>
      </rPr>
      <t xml:space="preserve"> Realización de
talleres prácticos de utilización de
herramientas.
</t>
    </r>
    <r>
      <rPr>
        <b/>
        <sz val="14"/>
        <color theme="1"/>
        <rFont val="Calibri"/>
      </rPr>
      <t>EP3-G10:</t>
    </r>
    <r>
      <rPr>
        <sz val="14"/>
        <color theme="1"/>
        <rFont val="Calibri"/>
      </rPr>
      <t xml:space="preserve"> Informe de resultados
obtenidos con el procesamiento
de datos fotogramétricos.
</t>
    </r>
    <r>
      <rPr>
        <b/>
        <sz val="14"/>
        <color theme="1"/>
        <rFont val="Calibri"/>
      </rPr>
      <t>EC4-G10:</t>
    </r>
    <r>
      <rPr>
        <sz val="14"/>
        <color theme="1"/>
        <rFont val="Calibri"/>
      </rPr>
      <t xml:space="preserve"> Solución de
cuestionario conceptos,
herramientas y software para
dibujo topográfico.
</t>
    </r>
    <r>
      <rPr>
        <b/>
        <sz val="14"/>
        <color theme="1"/>
        <rFont val="Calibri"/>
      </rPr>
      <t>ED4-G10:</t>
    </r>
    <r>
      <rPr>
        <sz val="14"/>
        <color theme="1"/>
        <rFont val="Calibri"/>
      </rPr>
      <t xml:space="preserve"> Proceso de
elaboración de planos usando
datos fotogramétricos.Proceso de construcción de
Modelos Digitales de Terreno.
</t>
    </r>
    <r>
      <rPr>
        <b/>
        <sz val="14"/>
        <color theme="1"/>
        <rFont val="Calibri"/>
      </rPr>
      <t>EP4-G10</t>
    </r>
    <r>
      <rPr>
        <sz val="14"/>
        <color theme="1"/>
        <rFont val="Calibri"/>
      </rPr>
      <t xml:space="preserve">: Plano obtenido a
partir de datos fotogramétricos del
área de estudio seleccionada.Modelos Digitales del área de
estudio seleccionada.
</t>
    </r>
    <r>
      <rPr>
        <b/>
        <sz val="14"/>
        <color theme="1"/>
        <rFont val="Calibri"/>
      </rPr>
      <t>EC5-G10:</t>
    </r>
    <r>
      <rPr>
        <sz val="14"/>
        <color theme="1"/>
        <rFont val="Calibri"/>
      </rPr>
      <t xml:space="preserve"> Solución a
cuestionario de elaboración de un
informe de estudio fotogramétrico.
</t>
    </r>
    <r>
      <rPr>
        <b/>
        <sz val="14"/>
        <color theme="1"/>
        <rFont val="Calibri"/>
      </rPr>
      <t>ED5 Y P5-G10</t>
    </r>
    <r>
      <rPr>
        <sz val="14"/>
        <color theme="1"/>
        <rFont val="Calibri"/>
      </rPr>
      <t xml:space="preserve">: Informe del estudio
fotogramétrico.
</t>
    </r>
  </si>
  <si>
    <t>MATRIZ DE MALLA CURRICULAR POR TRIMESTRE Y TEMÁTICA</t>
  </si>
  <si>
    <t>FICHA</t>
  </si>
  <si>
    <t>PROGRAMA</t>
  </si>
  <si>
    <t>NIVEL</t>
  </si>
  <si>
    <t>FECHA INICIO</t>
  </si>
  <si>
    <t>COMPETENCIA</t>
  </si>
  <si>
    <t>RESULTADOS</t>
  </si>
  <si>
    <t>TEMÁTICA</t>
  </si>
  <si>
    <t>TIPO CLAVE O TRANSVERSAL</t>
  </si>
  <si>
    <t>RESPONSABLE</t>
  </si>
  <si>
    <t>Levantamientos topográficos y georreferenciación</t>
  </si>
  <si>
    <t>Tecnología</t>
  </si>
  <si>
    <t xml:space="preserve">Resultado de Aprendizaje de la Inducción. </t>
  </si>
  <si>
    <t>IDENTIFICAR LA DINÁMICA ORGANIZACIONAL DEL SENA Y EL ROL DE LA FORMACIÓN PROFESIONAL INTEGRAL DE ACUERDO CON SU PROYECTO DE VIDA Y EL DESARROLLO PROFESIONAL</t>
  </si>
  <si>
    <t>Inducción</t>
  </si>
  <si>
    <t>Marby Cifuentes Arboleda</t>
  </si>
  <si>
    <t>Levantar terrenos según especificaciones técnicas de topografía planimétrica</t>
  </si>
  <si>
    <t>01. PLANEAR TRABAJO DE CAMPO DE ACUERDO CON LOS REQUERIMIENTOS TÉCNICOS DEL PROYECTO.</t>
  </si>
  <si>
    <t>Generalidades de la planimetría</t>
  </si>
  <si>
    <t>X</t>
  </si>
  <si>
    <t>02. EJECUTAR LEVANTAMIENTOS PLANIMÉTRICOS SEGÚN REQUERIMIENTOS TÉCNICOS DEL PROYECTO Y
NORMATIVA VIGENTE</t>
  </si>
  <si>
    <t>Prácticas: brújula, GPS manual, Tránsito, Estación</t>
  </si>
  <si>
    <t>03. PROCESAR LA INFORMACIÓN DE CAMPO DE ACUERDO CON LOS REQUERIMIENTOS DEL PROYECTO</t>
  </si>
  <si>
    <t>Memorias de cálculo manual y en excel carteras de oficina planimétricas</t>
  </si>
  <si>
    <t>04. DIBUJAR PLANOS PLANIMÉTRICOS DE ACUERDO CON REQUERIMIENTOS TÉCNICOS DEL PROYECTO Y
NORMATIVA VIGENTE</t>
  </si>
  <si>
    <t>Dibujo 2d (manual y autocad)</t>
  </si>
  <si>
    <t>05. GENERAR INFORMES DEL TRABAJO PLANIMÉTRICO DE ACUERDO CON ESPECIFICACIONES TÉCNICAS DEL
PROYECTO Y NORMATIVA VIGENTE.</t>
  </si>
  <si>
    <t>Informes de estudios topográficos</t>
  </si>
  <si>
    <t>Tecnólogo</t>
  </si>
  <si>
    <t>INTERACTUAR EN LENGUA INGLESA DE FORMA ORAL Y ESCRITA DENTRO DE CONTEXTOS SOCIALES Y LABORALES SEGÚN LOS CRITERIOS ESTABLECIDOS POR EL MARCO COMÚN EUROPEO DE REFERENCIA PARA LAS LENGUAS.</t>
  </si>
  <si>
    <t>EXPLICAR LAS FUNCIONES DE SU OCUPACIÓN LABORAL USANDO EXPRESIONES DE ACUERDO AL NIVEL REQUERIDO POR EL PROGRAMA DE FORMACIÓN.</t>
  </si>
  <si>
    <t>INGLES 1</t>
  </si>
  <si>
    <t>DIANA ROCERO</t>
  </si>
  <si>
    <t>PRESENTAR UN PROCESO PARA LA REALIZACIÓN DE UNA ACTIVIDAD EN SU QUEHACER LABORAL DE ACUERDO CON LOS PROCEDIMIENTOS ESTABLECIDOS DESDE SU PROGRAMA DE FORMACIÓN.</t>
  </si>
  <si>
    <t>INGLES 2</t>
  </si>
  <si>
    <t>GENERAR HÁBITOS SALUDABLES DE VIDA MEDIANTE LA PROGRAMAS DE ACTIVIDAD FÍSICA EN LOS CONTEXTOS APLICACIÓN DE PRODUCTIVOS Y SOCIALES</t>
  </si>
  <si>
    <t>PRACTICAR HÁBITOS SALUDABLES MEDIANTE LA APLICACIÓN DE FUNDAMENTOS DE NUTRICIÓN E HIGIENE</t>
  </si>
  <si>
    <t>LINA PAOLA CHINCHILLA BETANCOURT</t>
  </si>
  <si>
    <t>EJECUTAR ACTIVIDADES DE ACONDICIONAMIENTO FÍSICO ORIENTADAS HACIA EL MEJORAMIENTO DE LA CONDICIÓN FÍSICA EN LOS CONTEXTOS PRODUCTIVO Y SOCIAL.</t>
  </si>
  <si>
    <t>DESARROLLAR HABILIDADES PSICOMOTRICES EN EL CONTEXTO PRODUCTIVO Y SOCIAL.</t>
  </si>
  <si>
    <t>IMPLEMENTAR UN PLAN DE ERGONOMÍA Y PAUSAS ACTIVAS SEGÚN LAS CARACTERÍSTICAS DE LA FUNCIÓN PRODUCTIVA.</t>
  </si>
  <si>
    <t>APLICAR PRÁCTICAS DE PROTECCIÓN AMBIENTAL, SEGURIDAD Y SALUD EN EL TRABAJO DE ACUERDO CON LAS POLÍTICAS ORGANIZACIONALES Y LA NORMATIVIDAD VIGENTE.</t>
  </si>
  <si>
    <t xml:space="preserve">"IMPLEMENTAR ESTRATEGIAS PARA EL CONTROL DE LOS IMPACTOS AMBIENTALES Y DE LOS ACCIDENTES Y
ENFERMEDADES DE ACUERDO CON LOS PLANES Y PROGRAMAS ESTABLECIDOS POR LA ORGANIZACIÓN"
</t>
  </si>
  <si>
    <t>ANALIZAR LAS ESTRATEGIAS PARA LA PREVENCIÓN Y CONTROL DE LOS IMPACTOS AMBIENTALES Y DE LOS
 ACCIDENTES Y ENFERMEDADES LABORALES (ATEL) DE ACUERDO CON LAS POLÍTICAS ORGANIZACIONALES Y
 EL ENTORNO SOCIAL.</t>
  </si>
  <si>
    <t xml:space="preserve">"PROPONER ACCIONES DE MEJORA PARA EL MANEJO AMBIENTAL Y EL CONTROL DE LA SST, DE ACUERDO
CON ESTRATEGIAS DE TRABAJO, COLABORATIVO, COOPERATIVO Y COORDINADO EN EL CONTEXTO
PRODUCTIVO Y SOCIAL."
</t>
  </si>
  <si>
    <t>REALIZAR SEGUIMIENTO Y ACOMPAÑAMIENTO AL DESARROLLO DE LOS PLANES Y PROGRAMAS
 AMBIENTALES Y SST, SEGÚN EL ÁREA DE DESEMPEÑO</t>
  </si>
  <si>
    <t>Levantar superficies altimétricamente según especificaciones técnicas de topografía.</t>
  </si>
  <si>
    <t>01. PLANEAR EL TRABAJO DE CAMPO CUMPLIENDO CON REQUERIMIENTOS TÉCNICOS DEL PROYECTO</t>
  </si>
  <si>
    <t>PRACTICA DONDE SE REALICE PLANEACION DE TRABAJO ALTIMETRICO EN ZONA ESTABLECIDA, DONDE DEBERA DETERMINAR METODO Y EQUIPOS A USAR</t>
  </si>
  <si>
    <t>NESTOR HERNANDO MORALES C.</t>
  </si>
  <si>
    <t>02. REALIZAR EL LEVANTAMIENTO ALTIMÉTRICO SEGÚN NORMATIVA VIGENTE Y REQUERIMIENTOS TÉCNICOS DEL PROYECTO</t>
  </si>
  <si>
    <t>PRACTICAS DE CAMPO DONDE SE REALICEN DIFERENTES TIPOS DE LEVANTAMIENTOS ALTIMETRICOS</t>
  </si>
  <si>
    <t>03. PROCESAR DATOS DE CAMPO SEGÚN REQUERIMIENTOS TÉCNICOS DE PROYECTO.</t>
  </si>
  <si>
    <t>REALIZACION DE CALCULO Y COMPENSACIÓN DE CARTERAS ALTIMÉTRICAS POR DIFERENTES MÉTODOS EN BASE A LOS LEVANTAMIENTOS REALIZADOS</t>
  </si>
  <si>
    <t>04. DIBUJAR PLANOS ALTIMÉTRICOS DE ACUERDO CON LA NORMATIVA VIGENTE Y REQUERIMIENTOS TÉCNICOS DEL PROYECTO</t>
  </si>
  <si>
    <t>CON BASE A L PROCESAMIENTO DE LOS DATOS DE CAMPO, SE DIBUJARA DE MANERA MANUAL Y SOFTWARE CAD, PLANOS QUE INCLUYAN: PLANTAS CON CURVAS DE NIVEL, PERFILES LONGITUDINALES, PERFILES TRANSVERSALES.</t>
  </si>
  <si>
    <t>05. GENERAR INFORMES DEL TRABAJO ALTIMÉTRICO DE ACUERDO A ESPECIFICACIONES TÉCNICAS DEL PROYECTO Y NORMATIVA VIGENTE.</t>
  </si>
  <si>
    <t>COMO INSUMO FINAL DE LA COMPETENCIA SE DEBERA GENERAR INFORME TECNICO DE LOS LEVANTAMIENTOS ALTIMETRICOS REALIZADOS, DONDE SE CONSOLIDEN TODOS LOS SOPORTES DE CAMPO, MEMORIAS Y CALCULOS DE OFICINA, ALIGUAL QUE LOS PLANOS CON SUS RESPECTIVOS REPORTES DE CALCULOS DE AREAS DE CORTES Y RELLENOS</t>
  </si>
  <si>
    <t xml:space="preserve"> Enrique Low Murtra-Interactuar en el contexto productivo y social de acuerdo con principios  éticos para la construcción de una cultura de paz.</t>
  </si>
  <si>
    <t>PROMOVER EL USO RACIONAL DE LOS RECURSOS NATURALES A PARTIR DE CRITERIOS DE SOSTENIBILIDAD Y SUSTENTABILIDAD ÉTICA Y NORMATIVA VIGENTE</t>
  </si>
  <si>
    <t>KATHERINE IBETH CASTAÑEDA MORALES</t>
  </si>
  <si>
    <t>ESTABLECER RELACIONES DE CRECIMIENTO PERSONAL Y COMUNITARIO A PARTIR DEL BIEN COMÚN COMO APORTE PARA EL DESARROLLO SOCIAL.</t>
  </si>
  <si>
    <t>CONTRIBUIR CON EL FORTALECIMIENTO DE LA CULTURA DE PAZ A PARTIR DE LA DIGNIDAD HUMANA Y LAS ESTRATEGIAS PARA LA TRANSFORMACIÓN DE CONFLICTOS</t>
  </si>
  <si>
    <t>PROMOVER MI DIGNIDAD Y LA DEL OTRO A PARTIR DE LOS PRINCIPIOS Y VALORES ÉTICOS COMO APORTE EN LA INSTAURACIÓN DE UNA CULTURA DE PAZ</t>
  </si>
  <si>
    <t xml:space="preserve"> INTERACTUAR EN LENGUA INGLESA DE FORMA ORAL Y ESCRITA DENTRO DE CONTEXTOS SOCIALES Y LABORALES SEGÚN LOS CRITERIOS ESTABLECIDOS POR EL MARCO COMÚN EUROPEO DE REFERENCIA PARA LAS LENGUAS.</t>
  </si>
  <si>
    <t>IMPLEMENTAR ACCIONES DE MEJORA RELACIONADAS CON EL USO DE EXPRESIONES, ESTRUCTURAS Y DESEMPEÑO SEGÚN LOS RESULTADOS DE APRENDIZAJE FORMULADOS PARA EL PROGRAMA.</t>
  </si>
  <si>
    <t>INGLES 3</t>
  </si>
  <si>
    <t>DISCUTIR SOBRE POSIBLES SOLUCIONES A PROBLEMAS DENTRO DE UN RANGO VARIADO DE CONTEXTOS SOCIALES Y LABORALES.</t>
  </si>
  <si>
    <t>INGLES 4</t>
  </si>
  <si>
    <t>DESARROLLAR PROCESOS DE COMUNICACIÓN EFICACES Y EFECTIVOS, TENIENDO EN CUENTA SITUACIONES  DE ORDEN SOCIAL, PERSONAL Y PRODUCTIVO</t>
  </si>
  <si>
    <t>ESTABLECER PROCESOS DE ENRIQUECIMIENTO LEXICAL Y ACCIONES DE MEJORAMIENTO EN EL DESARROLLO DE PROCESOS COMUNICATIVOS SEGÚN REQUERIMIENTOS DEL CONTEXTO.</t>
  </si>
  <si>
    <t>YENNY JOHANA PEÑA MORALES</t>
  </si>
  <si>
    <t>RELACIONAR LOS PROCESOS COMUNICATIVOS TENIENDO EN CUENTA CRITERIOS DE LÓGICA Y RACIONALIDAD</t>
  </si>
  <si>
    <t>ARGUMENTAR EN FORMA ORAL Y ESCRITA ATENDIENDO LAS EXIGENCIAS Y PARTICULARIDADES DE LAS DIVERSAS SITUACIONES COMUNICATIVAS MEDIANTE LOS DISTINTOS SISTEMAS DE REPRESENTACIÓN</t>
  </si>
  <si>
    <t>ANALIZAR LOS COMPONENTES DE LA COMUNICACIÓN SEGÚN SUS CARACTERÍSTICAS, INTENCIONALIDAD Y CONTEXTO.</t>
  </si>
  <si>
    <t>Utilizar herramientas informáticas de acuerdo con las necesidades de manejo de información</t>
  </si>
  <si>
    <t>APLICAR FUNCIONALIDADES DE HERRAMIENTAS Y SERVICIOS TIC, DE ACUERDO CON MANUALES DE USO, PROCEDIMIENTOS ESTABLECIDOS Y BUENAS PRÁCTICAS</t>
  </si>
  <si>
    <t>UTILIZAR MOTORES DE BÚSQUEDA, NAVEGACIÓN, CORREO ELECTRÓNICO, TRANSFERENCIA DE ARCHIVOS, CHAT, LISTAS DE CORREOS, BLOGS, WIKIS, FOROS WEB, SPACES, GRUPOS DE NOTICIAS, TELEFONÍA IP, TELEVISIÓN IP, COMPRAR EN INTERNET, E-LEARNING, MARKETING DIGITAL, TRABAJO COLABORATIVO, COMPUTACIÓN EN LA NUBE, REDES SOCIALES Y VIDEOCONFERENCIA POR INTERNET.</t>
  </si>
  <si>
    <t>EVALUAR LOS RESULTADOS, DE ACUERDO CON LOS REQUERIMIENTOS</t>
  </si>
  <si>
    <t>IDENTIFICAR EQUIPOS TIC, TIPOS DE SOFTWARE Y SERVICIOS DE INTERNET</t>
  </si>
  <si>
    <t>ALISTAR HERRAMIENTAS DE TECNOLOGÍAS DE LA INFORMACIÓN Y LA COMUNICACIÓN (TIC), DE ACUERDO CON LAS NECESIDADES DE PROCESAMIENTO DE INFORMACIÓN Y COMUNICACIÓN.</t>
  </si>
  <si>
    <t>MANEJAR COMPUTADORES, PERIFÉRICOS, TABLETAS, EQUIPOS MÓVILES Y REPRODUCTORES DE MEDIOS
ELECTRÓNICOS</t>
  </si>
  <si>
    <t>OPTIMIZAR LOS RESULTADOS, DE ACUERDO CON LA VERIFICACIÓN</t>
  </si>
  <si>
    <t>MANEJAR PROCESADOR DE TEXTO, HOJA DE CÁLCULO, SOFTWARE PARA PRESENTACIONES,
DIAGRAMACIÓN, BASES DE DATOS Y PROGRAMAS ESPECÍFICOS.</t>
  </si>
  <si>
    <t>Georeferenciar proyectos de ingeniería de acuerdo con especificaciones técnicas de topografía.</t>
  </si>
  <si>
    <t xml:space="preserve"> 01. PLANEAR TRABAJO DE CAMPO GNSS DE ACUERDO A LOS REQUERIMIENTOS TÉCNICOS DEL PROYECTO A
 GEORREFERENCIAR.  
</t>
  </si>
  <si>
    <t>Seleccionar un predio en zona rural o urbana para realizar practica de campo</t>
  </si>
  <si>
    <t>02. EJECUTAR LEVANTAMIENTOS CON EQUIPOS GNSS SEGÚN REQUERIMIENTOS TÉCNICOS DEL PROYECTO Y NORMATIVA VIGENTE</t>
  </si>
  <si>
    <t>Levantamiento con aplicación Mobile Topographer, como práctica inicial. y realizar Localización de dos puntos amojonados Satelitalmente GNSS Y RTK.</t>
  </si>
  <si>
    <t>03. PROCESAR LA INFORMACIÓN DE DATOS GNSS DE ACUERDO A LOS REQUERIMIENTOS DEL PROYECTO.</t>
  </si>
  <si>
    <t>Postproceso de datos obtenidos en campo, Rhines e informe.</t>
  </si>
  <si>
    <t>04. GENERAR MAPAS A PARTIR DE SISTEMAS DE INFORMACIÓN GEOGRÁFICA</t>
  </si>
  <si>
    <t>05. GENERAR INFORMES DEL TRABAJO GNSS DE ACUERDO A ESPECIFICACIONES TÉCNICAS DEL PROYECTO Y NORMATIVA VIGENTE</t>
  </si>
  <si>
    <t>Entrega de Informe, plano en dibujo Civil cad o Civil 3D.</t>
  </si>
  <si>
    <t>Levantar terrenos según técnicas de fotogrametría</t>
  </si>
  <si>
    <t xml:space="preserve">01. PLANEAR TRABAJO DE ACUERDO CON LOS REQUERIMIENTOS TÉCNICOS DEL PROYECTO </t>
  </si>
  <si>
    <t>Seleccionar un predio en zona rural o urbana para realizar practica de campo por medio de vuelo con dron.</t>
  </si>
  <si>
    <t>02. OBTENER LA INFORMACIÓN FOTOGRAMÉTRICA DE ACUERDO CON LOS REQUERIMIENTOS DEL PROYECTO</t>
  </si>
  <si>
    <t>Localizar puntos de control por medio de práctica de campo</t>
  </si>
  <si>
    <t xml:space="preserve"> 03. PROCESAR LA INFORMACIÓN FOTOGRAMÉTRICA DE ACUERDO CON LOS REQUERIMIENTOS </t>
  </si>
  <si>
    <t>Programar manejo de sofware  PIX4DMAPPER, o similar para postproceso</t>
  </si>
  <si>
    <t xml:space="preserve">04. DIBUJAR PLANOS TOPOGRÁFICOS Y CARTOGRÁFICOS DE ACUERDO CON REQUERIMIENTOS TÉCNICOS DEL PROYECTO Y NORMATIVA VIGENTE </t>
  </si>
  <si>
    <t>Entregar planos de postproceso en Civil 3D O SOFTWARE de manejo en postproceso</t>
  </si>
  <si>
    <t xml:space="preserve"> 05. GENERAR INFORMES DEL TRABAJO FOTOGRAMÉTRICO DE ACUERDO CON ESPECIFICACIONES TÉCNICAS DEL PROYECTO Y NORMATIVA VIGENTE</t>
  </si>
  <si>
    <t>Entregar informe (Registro fotografico). con todos los detalles del levantamiento y  planos de postproceso en Civil 3D O SOFWARE de manejo en postproceso</t>
  </si>
  <si>
    <t xml:space="preserve">INTERACTUAR EN LENGUA INGLESA DE FORMA ORAL Y ESCRITA DENTRO DE CONTEXTOS
SOCIALES Y LABORALES SEGÚN LOS CRITERIOS ESTABLECIDOS POR EL MARCO COMÚN
EUROPEO DE REFERENCIA PARA LAS LENGUAS.  </t>
  </si>
  <si>
    <t>Orientar investigación formativa según referentes técnicos</t>
  </si>
  <si>
    <t>PROPONER SOLUCIONES A LAS NECESIDADES DEL CONTEXTO SEGÚN RESULTADOS DE LA INVESTIGACIÓN</t>
  </si>
  <si>
    <t>ARGUMENTAR ASPECTOS TEÓRICOS DEL PROYECTO SEGÚN REFERENTES NACIONALES</t>
  </si>
  <si>
    <t>ANALIZAR EL CONTEXTO PRODUCTIVO SEGÚN SUS CARACTERÍSTICAS Y NECESIDADES</t>
  </si>
  <si>
    <t>ESTRUCTURAR EL PROYECTO DE ACUERDO CON CRITERIOS DE LA INVESTIGACIÓN</t>
  </si>
  <si>
    <t xml:space="preserve">Localizar obras de urbanismo de acuerdo con planos y especificaciones técnicas </t>
  </si>
  <si>
    <t>01. PLANEAR TRABAJO DE CAMPO DE ACUERDO A LOS REQUERIMIENTOS TÉCNICOS DEL PROYECTO</t>
  </si>
  <si>
    <t>Generalidades de obras de urbanismo</t>
  </si>
  <si>
    <t>02. OBTENER LA INFORMACIÓN DE DISEÑO DE OBRA DE URBANISMO DE ACUERDO CON PLANOS Y
ESPECIFICACIONES TÉCNICAS</t>
  </si>
  <si>
    <t xml:space="preserve"> </t>
  </si>
  <si>
    <t>03. LOCALIZAR OBRAS DE URBANISMO DE ACUERDO CON PLANOS Y ESPECIFICACIONES TÉCNICAS</t>
  </si>
  <si>
    <t>Práctica Parque</t>
  </si>
  <si>
    <t>04. DIBUJAR PLANOS DE SEGUIMIENTO DE ACUERDO A REQUERIMIENTOS TÉCNICOS DEL PROYECTO Y
NORMATIVA VIGENTE</t>
  </si>
  <si>
    <t>Dibujo civil 3d urbanismo</t>
  </si>
  <si>
    <t>05. GENERAR INFORMES DEL TRABAJO URBANO DE ACUERDO A ESPECIFICACIONES TÉCNICAS DEL
PROYECTO Y NORMATIVA VIGENTE</t>
  </si>
  <si>
    <t>Informe topográfico de urbanismo</t>
  </si>
  <si>
    <t xml:space="preserve">Localizar obras hidráulicas de acuerdo con planos y especificaciones técnicas </t>
  </si>
  <si>
    <t>01. PLANEAR TRABAJO DE CAMPO PARA OBRAS HIDRÁULICAS E HIDROGRÁFICAS DE ACUERDO A LOS
REQUERIMIENTOS TÉCNICOS DEL PROYECTO</t>
  </si>
  <si>
    <t>Generalidades obras hidráulicas</t>
  </si>
  <si>
    <t>02. EJECUTAR LEVANTAMIENTOS TOPOGRÁFICOS PARA OBRAS HIDRÁULICAS SEGÚN REQUERIMIENTOS
TÉCNICOS DEL PROYECTO Y NORMATIVA VIGENTE</t>
  </si>
  <si>
    <t>Práctica distrito de riego</t>
  </si>
  <si>
    <t>03. PROCESAR LA INFORMACIÓN DE DATOS PARA OBRAS HIDRÁULICAS DE ACUERDO A LOS
REQUERIMIENTOS DEL PROYECTO</t>
  </si>
  <si>
    <t>Memoria de cálculos obras hidráulicas</t>
  </si>
  <si>
    <t>04. DIBUJAR PLANOS DE OBRAS HIDRÁULICAS DE ACUERDO A REQUERIMIENTOS TÉCNICOS DEL PROYECTO Y
NORMATIVA VIGENTE</t>
  </si>
  <si>
    <t>Dibujo civil 3d obras hidráulicas</t>
  </si>
  <si>
    <t>5. REPLANTEAR OBRAS HIDRÁULICAS DE ACUERDO A REQUERIMIENTOS DEL PROYECTO Y NORMATIVIDAD
VIGENTE</t>
  </si>
  <si>
    <t>06. GENERAR INFORMES DEL TRABAJO HIDROGRÁFICO E HIDRÁULICO DE ACUERDO A ESPECIFICACIONES
TÉCNICAS DEL PROYECTO Y NORMATIVA VIGENTE</t>
  </si>
  <si>
    <t>Informe topográfico de obras hidráulicas</t>
  </si>
  <si>
    <t xml:space="preserve">Trazar proyectos viales de acuerdo con planos y especificaciones técnicas. </t>
  </si>
  <si>
    <t>01. PLANEAR TRABAJO DE ACUERDO CON LOS REQUERIMIENTOS TÉCNICOS DEL PROYECTO.</t>
  </si>
  <si>
    <t>Generalidades vía</t>
  </si>
  <si>
    <t>02. OBTENER LA INFORMACIÓN DE DISEÑO GEOMÉTRICO DE ACUERDO A LOS REQUERIMIENTOS DEL</t>
  </si>
  <si>
    <t>Interpretación de planos viales</t>
  </si>
  <si>
    <t>03. TRAZAR PROYECTO VIAL DE ACUERDO CON PLANOS Y ESPECIFICACIONES TÉCNICAS.</t>
  </si>
  <si>
    <t>Práctica nueva vía</t>
  </si>
  <si>
    <t>04. DIBUJAR PLANOS DE PROYECTO VIAL DE ACUERDO CON REQUERIMIENTOS TÉCNICOS DEL PROYECTO Y
NORMATIVA VIGENTE.</t>
  </si>
  <si>
    <t>Dibujo civil 3d vía</t>
  </si>
  <si>
    <t>05. GENERAR INFORMES DEL PROYECTO VIAL DE ACUERDO CON ESPECIFICACIONES TÉCNICAS Y
NORMATIVA VIGENTE</t>
  </si>
  <si>
    <t>Informe topográfico de vía</t>
  </si>
  <si>
    <t>Gestionar procesos propios de la cultura emprendedora y empresarial de acuerdo con el perfil personal y los requerimientos de los contextos productivo y social.</t>
  </si>
  <si>
    <t>VALORAR LA PROPUESTA DE NEGOCIO CONFORME CON SU ESTRUCTURA Y NECESIDADES DEL SECTOR
PRODUCTIVO Y SOCIAL.</t>
  </si>
  <si>
    <t>Ideación emprendimiento topografía</t>
  </si>
  <si>
    <t>Emprendimiento</t>
  </si>
  <si>
    <t>ESTRUCTURAR EL PLAN DE NEGOCIO DE ACUERDO CON LAS CARACTERÍSTICAS EMPRESARIALES Y
TENDENCIAS DE MERCADO.</t>
  </si>
  <si>
    <t>Formulación emprendimiento topografía</t>
  </si>
  <si>
    <t>CARACTERIZAR LA IDEA DE NEGOCIO TENIENDO EN CUENTA LAS OPORTUNIDADES Y NECESIDADES DEL
SECTOR PRODUCTIVO Y SOCIAL</t>
  </si>
  <si>
    <t>Presentación pitch emprendimiento topografía</t>
  </si>
  <si>
    <t>INTEGRAR ELEMENTOS DE LA CULTURA EMPRENDEDORA TENIENDO EN CUENTA EL PERFIL PERSONAL Y EL
CONTEXTO DE DESARROLLO SOCIAL</t>
  </si>
  <si>
    <t>Legalización emprendimiento topografía</t>
  </si>
  <si>
    <t>17-04-2023</t>
  </si>
  <si>
    <t>COMPRENDER INFORMACIÓN SOBRE SITUACIONES COTIDIANAS Y LABORALES ACTUALES Y FUTURAS A
TRAVÉS DE INTERACCIONES SOCIALES DE FORMA ORAL Y ESCRITA.</t>
  </si>
  <si>
    <t>Ingles técnico manuales equipos topografía</t>
  </si>
  <si>
    <t>INGLES 6</t>
  </si>
  <si>
    <t>Ingles</t>
  </si>
  <si>
    <t>Ejercer derechos fundamentales del trabajo en el marco de la constitución política y los convenios internacionales.</t>
  </si>
  <si>
    <t>01- Reconocer el trabajo como factor de movilidad social y transformación vital con referencia a la fenomenología y a los
derechos fundamentales en el trabajo.</t>
  </si>
  <si>
    <t>Constitucionalidad laboral</t>
  </si>
  <si>
    <t>Derechos fundamentales del trabajo</t>
  </si>
  <si>
    <t>02- Valorar la importancia de la ciudadanía laboral con base en el estudio de los derechos humanos y fundamentales en el
trabajo.</t>
  </si>
  <si>
    <t>Ciudadanía labora en el oficio de la tipografía</t>
  </si>
  <si>
    <t>03- Practicar los derechos fundamentales en el trabajo de acuerdo con la Constitución Política y los Convenios
Internacionales.</t>
  </si>
  <si>
    <t>Derechos fundamentales internacionales para Colombianos</t>
  </si>
  <si>
    <t>04- Participar en acciones solidarias teniendo en cuenta el ejercicio de los derechos humanos, de los pueblos y de la
naturaleza.</t>
  </si>
  <si>
    <t>Acciones solidarias desde el oficio de la topografía</t>
  </si>
  <si>
    <t>LEVANTAR OBRAS ESPECIALES SEGÚN ESPECIFICACIONES TÉCNICAS DE TOPOGRAFÍA.</t>
  </si>
  <si>
    <t>01. INTERPRETAR PLANOS DE OBRAS ESPECIALES DE ACUERDO A REQUERIMIENTOS TÉCNICOS DEL
PROYECTO Y NORMATIVA VIGENTE.</t>
  </si>
  <si>
    <t>Interpretación panos obras especiales</t>
  </si>
  <si>
    <t>02. PLANEAR PROCEDIMIENTOS DE LEVANTAMIENTOS TOPOGRÁFICOS PARA OBRAS ESPECIALES</t>
  </si>
  <si>
    <t>Procedimientos e instrucivos de trabajo</t>
  </si>
  <si>
    <t>03. REALIZAR LEVANTAMIENTO DE OBRAS ESPECIALES SEGÚN REQUERIMIENTOS TÉCNICOS DEL PROYECTO.</t>
  </si>
  <si>
    <t>Prácticas: Minas, batimetrías, judiciales y sísmica</t>
  </si>
  <si>
    <t>04. PROCESAR LA INFORMACIÓN DE CAMPO OBTENIDA DE LAS OBRAS ESPECIALES DE ACUERDO A LOS
REQUERIMIENTOS DEL PROYECTO.</t>
  </si>
  <si>
    <t>Memorias de cpalculos obras especiales</t>
  </si>
  <si>
    <t>05. LOCALIZAR OBRAS ESPECIALES DE ACUERDO A REQUERIMIENTOS DEL PROYECTO Y NORMATIVA</t>
  </si>
  <si>
    <t>Práctica: oleoductos, lineas electricas</t>
  </si>
  <si>
    <t>06. GENERAR INFORMES DEL TRABAJO EN OBRAS ESPECIALES DE ACUERDO A ESPECIFICACIONES TÉCNICAS
DEL PROYECTO Y NORMATIVA VIGENTE.</t>
  </si>
  <si>
    <t>Informe topográfico de obras especiales</t>
  </si>
  <si>
    <t>Programar proyectos según especificaciones técnicas y métodos de planeación.</t>
  </si>
  <si>
    <t>01. CLASIFICAR LA INFORMACIÓN DE ACUERDO CON REQUERIMIENTOS DEL PROYECTO</t>
  </si>
  <si>
    <t>Relación de actividades topográficas</t>
  </si>
  <si>
    <t>02. VALORAR LA INFORMACIÓN DE ACUERDO CON REQUERIMIENTOS DEL PROYECTO.</t>
  </si>
  <si>
    <t>Creación de hitos</t>
  </si>
  <si>
    <t>03. PREPARAR INFORMACIÓN DE ACUERDO CON REQUERIMIENTOS DEL PROYECTO</t>
  </si>
  <si>
    <t>Relación y tiempos de ejecución hitos</t>
  </si>
  <si>
    <t>04. CONTROLAR LA PROGRAMACIÓN DE ACUERDO A REQUERIMIENTOS DEL PROYECTO.</t>
  </si>
  <si>
    <t>Seguimiento de programacion</t>
  </si>
  <si>
    <t>05. GENERAR INFORMES DE ACUERDO CON ESPECIFICACIONES TÉCNICAS DEL PROYECTO Y NORMATIVA</t>
  </si>
  <si>
    <t>Informes técnicos de avance trabajos topográficos</t>
  </si>
  <si>
    <t>Calcular costos de operación de acuerdo con métodos</t>
  </si>
  <si>
    <t>Relación de recursos por hito</t>
  </si>
  <si>
    <t>APUs</t>
  </si>
  <si>
    <t>Control de costos</t>
  </si>
  <si>
    <t>04. GENERAR INFORMES DE ACUERDO CON ESPECIFICACIONES TÉCNICAS DEL PROYECTO Y NORMATIVA</t>
  </si>
  <si>
    <t>Informes técnicos de costos</t>
  </si>
  <si>
    <t>RESULTADOS DE APRENDIZAJE ETAPA PRACTICA</t>
  </si>
  <si>
    <t>APLICAR EN LA RESOLUCIÓN DE PROBLEMAS REALES DEL SECTOR PRODUCTIVO, LOS CONOCIMIENTOS, HABILIDADES Y DESTREZAS PERTINENTES A LAS COMPETENCIAS DEL PROGRAMA DE FORMACIÓN ASUMIENDO ESTRATEGIAS Y METODOLOGÍAS DE AUTOGESTIÓN</t>
  </si>
  <si>
    <t>Informes y bitacoras ejecucuion etapa practica</t>
  </si>
  <si>
    <t>INT. TECNICO Y GRUPO SEGUIMIENTO ETAPA PRACTICA</t>
  </si>
  <si>
    <t>NESTOR HERNANDO MORALES CESPEDES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</si>
</sst>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
  </numFmts>
  <fonts count="25">
    <font>
      <sz val="11"/>
      <color theme="1"/>
      <name val="Calibri"/>
      <scheme val="minor"/>
    </font>
    <font>
      <sz val="12"/>
      <color theme="1"/>
      <name val="Calibri"/>
    </font>
    <font>
      <b/>
      <sz val="12"/>
      <color theme="1"/>
      <name val="Calibri"/>
    </font>
    <font>
      <sz val="11"/>
      <name val="Calibri"/>
    </font>
    <font>
      <b/>
      <sz val="14"/>
      <color theme="1"/>
      <name val="Calibri"/>
    </font>
    <font>
      <sz val="11"/>
      <color theme="1"/>
      <name val="Calibri"/>
    </font>
    <font>
      <b/>
      <sz val="11"/>
      <color theme="1"/>
      <name val="Calibri"/>
    </font>
    <font>
      <sz val="11"/>
      <color rgb="FF000000"/>
      <name val="Calibri"/>
    </font>
    <font>
      <sz val="11"/>
      <color rgb="FF000000"/>
      <name val="Calibri"/>
      <scheme val="minor"/>
    </font>
    <font>
      <sz val="11"/>
      <color theme="1"/>
      <name val="Calibri"/>
      <scheme val="minor"/>
    </font>
    <font>
      <b/>
      <sz val="16"/>
      <color theme="1"/>
      <name val="Calibri"/>
    </font>
    <font>
      <sz val="10"/>
      <color rgb="FF1F1F1F"/>
      <name val="Arial"/>
    </font>
    <font>
      <b/>
      <sz val="7"/>
      <color theme="1"/>
      <name val="Calibri"/>
    </font>
    <font>
      <sz val="14"/>
      <color theme="1"/>
      <name val="Calibri"/>
    </font>
    <font>
      <sz val="11"/>
      <color rgb="FFFF0000"/>
      <name val="Calibri"/>
    </font>
    <font>
      <sz val="7"/>
      <color theme="1"/>
      <name val="Calibri"/>
    </font>
    <font>
      <sz val="13"/>
      <color theme="1"/>
      <name val="Calibri"/>
    </font>
    <font>
      <sz val="10"/>
      <color theme="1"/>
      <name val="Calibri"/>
      <scheme val="minor"/>
    </font>
    <font>
      <sz val="11"/>
      <color rgb="FFFF0000"/>
      <name val="Calibri"/>
      <scheme val="minor"/>
    </font>
    <font>
      <b/>
      <sz val="11"/>
      <color rgb="FF000000"/>
      <name val="Calibri"/>
    </font>
    <font>
      <sz val="11"/>
      <color rgb="FF000000"/>
      <name val="Docs-Calibri"/>
    </font>
    <font>
      <b/>
      <sz val="11"/>
      <color rgb="FFFF0000"/>
      <name val="Calibri"/>
    </font>
    <font>
      <sz val="16"/>
      <color theme="1"/>
      <name val="Calibri"/>
    </font>
    <font>
      <b/>
      <sz val="13"/>
      <color theme="1"/>
      <name val="Calibri"/>
    </font>
    <font>
      <sz val="14"/>
      <color rgb="FFFF0000"/>
      <name val="Calibri"/>
    </font>
  </fonts>
  <fills count="18">
    <fill>
      <patternFill patternType="none"/>
    </fill>
    <fill>
      <patternFill patternType="gray125"/>
    </fill>
    <fill>
      <patternFill patternType="solid">
        <fgColor rgb="FFD0CECE"/>
        <bgColor rgb="FFD0CECE"/>
      </patternFill>
    </fill>
    <fill>
      <patternFill patternType="solid">
        <fgColor rgb="FFD6DCE4"/>
        <bgColor rgb="FFD6DCE4"/>
      </patternFill>
    </fill>
    <fill>
      <patternFill patternType="solid">
        <fgColor rgb="FFFFFFFF"/>
        <bgColor rgb="FFFFFFFF"/>
      </patternFill>
    </fill>
    <fill>
      <patternFill patternType="solid">
        <fgColor rgb="FFFEF2CB"/>
        <bgColor rgb="FFFEF2CB"/>
      </patternFill>
    </fill>
    <fill>
      <patternFill patternType="solid">
        <fgColor rgb="FFE2EFD9"/>
        <bgColor rgb="FFE2EFD9"/>
      </patternFill>
    </fill>
    <fill>
      <patternFill patternType="solid">
        <fgColor rgb="FFFBE4D5"/>
        <bgColor rgb="FFFBE4D5"/>
      </patternFill>
    </fill>
    <fill>
      <patternFill patternType="solid">
        <fgColor rgb="FFD9E2F3"/>
        <bgColor rgb="FFD9E2F3"/>
      </patternFill>
    </fill>
    <fill>
      <patternFill patternType="solid">
        <fgColor rgb="FFDEEAF6"/>
        <bgColor rgb="FFDEEAF6"/>
      </patternFill>
    </fill>
    <fill>
      <patternFill patternType="solid">
        <fgColor theme="0"/>
        <bgColor theme="0"/>
      </patternFill>
    </fill>
    <fill>
      <patternFill patternType="solid">
        <fgColor rgb="FFC8C8C8"/>
        <bgColor rgb="FFC8C8C8"/>
      </patternFill>
    </fill>
    <fill>
      <patternFill patternType="solid">
        <fgColor rgb="FFC5E0B3"/>
        <bgColor rgb="FFC5E0B3"/>
      </patternFill>
    </fill>
    <fill>
      <patternFill patternType="solid">
        <fgColor rgb="FFECECEC"/>
        <bgColor rgb="FFECECEC"/>
      </patternFill>
    </fill>
    <fill>
      <patternFill patternType="solid">
        <fgColor rgb="FFF7CAAC"/>
        <bgColor rgb="FFF7CAAC"/>
      </patternFill>
    </fill>
    <fill>
      <patternFill patternType="solid">
        <fgColor rgb="FFBCD0FE"/>
        <bgColor rgb="FFBCD0FE"/>
      </patternFill>
    </fill>
    <fill>
      <patternFill patternType="solid">
        <fgColor rgb="FFF2F2F2"/>
        <bgColor rgb="FFF2F2F2"/>
      </patternFill>
    </fill>
    <fill>
      <patternFill patternType="solid">
        <fgColor rgb="FFFF0000"/>
        <bgColor rgb="FFFF0000"/>
      </patternFill>
    </fill>
  </fills>
  <borders count="16">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style="thin">
        <color rgb="FF000000"/>
      </right>
      <top/>
      <bottom style="thin">
        <color rgb="FF000000"/>
      </bottom>
      <diagonal/>
    </border>
  </borders>
  <cellStyleXfs count="1">
    <xf numFmtId="0" fontId="0" fillId="0" borderId="0"/>
  </cellStyleXfs>
  <cellXfs count="133">
    <xf numFmtId="0" fontId="0" fillId="0" borderId="0" xfId="0"/>
    <xf numFmtId="0" fontId="1" fillId="0" borderId="0" xfId="0" applyFont="1" applyAlignment="1">
      <alignment horizontal="center" vertical="center"/>
    </xf>
    <xf numFmtId="0" fontId="1" fillId="0" borderId="0" xfId="0" applyFont="1"/>
    <xf numFmtId="0" fontId="4" fillId="2" borderId="3" xfId="0" applyFont="1" applyFill="1" applyBorder="1" applyAlignment="1">
      <alignment horizontal="center" vertical="center" wrapText="1"/>
    </xf>
    <xf numFmtId="0" fontId="4" fillId="0" borderId="0" xfId="0" applyFont="1" applyAlignment="1">
      <alignment horizontal="center" vertical="center" wrapText="1"/>
    </xf>
    <xf numFmtId="0" fontId="2" fillId="0" borderId="3" xfId="0" applyFont="1" applyBorder="1" applyAlignment="1">
      <alignment horizontal="center" vertical="center"/>
    </xf>
    <xf numFmtId="0" fontId="2" fillId="0" borderId="3" xfId="0" applyFont="1" applyBorder="1"/>
    <xf numFmtId="0" fontId="1" fillId="0" borderId="3" xfId="0" applyFont="1" applyBorder="1" applyAlignment="1">
      <alignment horizontal="center"/>
    </xf>
    <xf numFmtId="0" fontId="1" fillId="0" borderId="0" xfId="0" applyFont="1" applyAlignment="1">
      <alignment horizontal="center"/>
    </xf>
    <xf numFmtId="0" fontId="2" fillId="0" borderId="0" xfId="0" applyFont="1" applyAlignment="1">
      <alignment horizontal="left" vertical="center"/>
    </xf>
    <xf numFmtId="0" fontId="2" fillId="0" borderId="3" xfId="0" applyFont="1" applyBorder="1" applyAlignment="1">
      <alignment vertical="top"/>
    </xf>
    <xf numFmtId="0" fontId="1" fillId="0" borderId="3" xfId="0" applyFont="1" applyBorder="1" applyAlignment="1">
      <alignment horizontal="center" vertical="top"/>
    </xf>
    <xf numFmtId="0" fontId="1" fillId="0" borderId="3" xfId="0" applyFont="1" applyBorder="1" applyAlignment="1">
      <alignment horizontal="center" vertical="top" wrapText="1"/>
    </xf>
    <xf numFmtId="0" fontId="1" fillId="0" borderId="0" xfId="0" applyFont="1" applyAlignment="1">
      <alignment horizontal="center" vertical="top"/>
    </xf>
    <xf numFmtId="0" fontId="2" fillId="0" borderId="3" xfId="0" applyFont="1" applyBorder="1" applyAlignment="1">
      <alignment horizontal="left" vertical="top"/>
    </xf>
    <xf numFmtId="0" fontId="1" fillId="0" borderId="3"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xf>
    <xf numFmtId="0" fontId="6" fillId="3" borderId="3" xfId="0" applyFont="1" applyFill="1" applyBorder="1" applyAlignment="1">
      <alignment horizontal="center"/>
    </xf>
    <xf numFmtId="0" fontId="5" fillId="0" borderId="3" xfId="0" applyFont="1" applyBorder="1" applyAlignment="1">
      <alignment horizontal="center"/>
    </xf>
    <xf numFmtId="0" fontId="6" fillId="3" borderId="9" xfId="0" applyFont="1" applyFill="1" applyBorder="1" applyAlignment="1">
      <alignment horizontal="center"/>
    </xf>
    <xf numFmtId="0" fontId="6" fillId="3" borderId="3" xfId="0" applyFont="1" applyFill="1" applyBorder="1" applyAlignment="1">
      <alignment horizontal="center" wrapText="1"/>
    </xf>
    <xf numFmtId="0" fontId="6" fillId="3"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5" fillId="0" borderId="3" xfId="0" applyFont="1" applyBorder="1" applyAlignment="1">
      <alignment wrapText="1"/>
    </xf>
    <xf numFmtId="0" fontId="7" fillId="4" borderId="3" xfId="0" applyFont="1" applyFill="1" applyBorder="1" applyAlignment="1">
      <alignment horizontal="center" vertical="center" wrapText="1"/>
    </xf>
    <xf numFmtId="0" fontId="7" fillId="4" borderId="3" xfId="0" applyFont="1" applyFill="1" applyBorder="1" applyAlignment="1">
      <alignment vertical="center" wrapText="1"/>
    </xf>
    <xf numFmtId="0" fontId="7" fillId="4" borderId="3" xfId="0" applyFont="1" applyFill="1" applyBorder="1" applyAlignment="1">
      <alignment horizontal="left" vertical="center" wrapText="1"/>
    </xf>
    <xf numFmtId="0" fontId="8" fillId="4" borderId="0" xfId="0" applyFont="1" applyFill="1"/>
    <xf numFmtId="0" fontId="9" fillId="0" borderId="0" xfId="0" applyFont="1" applyAlignment="1">
      <alignment vertical="center"/>
    </xf>
    <xf numFmtId="0" fontId="10" fillId="5" borderId="10" xfId="0" applyFont="1" applyFill="1" applyBorder="1" applyAlignment="1">
      <alignment horizontal="center" vertical="center"/>
    </xf>
    <xf numFmtId="0" fontId="10" fillId="6" borderId="10" xfId="0" applyFont="1" applyFill="1" applyBorder="1" applyAlignment="1">
      <alignment horizontal="center" vertical="center"/>
    </xf>
    <xf numFmtId="0" fontId="10" fillId="7" borderId="10" xfId="0" applyFont="1" applyFill="1" applyBorder="1" applyAlignment="1">
      <alignment horizontal="center" vertical="center"/>
    </xf>
    <xf numFmtId="0" fontId="10" fillId="8" borderId="10" xfId="0" applyFont="1" applyFill="1" applyBorder="1" applyAlignment="1">
      <alignment horizontal="center" vertical="center"/>
    </xf>
    <xf numFmtId="0" fontId="10" fillId="3" borderId="10" xfId="0" applyFont="1" applyFill="1" applyBorder="1" applyAlignment="1">
      <alignment horizontal="center" vertical="center"/>
    </xf>
    <xf numFmtId="0" fontId="10" fillId="9" borderId="10" xfId="0" applyFont="1" applyFill="1" applyBorder="1" applyAlignment="1">
      <alignment horizontal="center" vertical="center"/>
    </xf>
    <xf numFmtId="0" fontId="2" fillId="3" borderId="3" xfId="0" applyFont="1" applyFill="1" applyBorder="1" applyAlignment="1">
      <alignment horizontal="center"/>
    </xf>
    <xf numFmtId="0" fontId="2" fillId="3" borderId="3" xfId="0" applyFont="1" applyFill="1" applyBorder="1" applyAlignment="1">
      <alignment horizontal="center" vertical="center"/>
    </xf>
    <xf numFmtId="0" fontId="11" fillId="4" borderId="0" xfId="0" applyFont="1" applyFill="1" applyAlignment="1">
      <alignment horizontal="center" vertical="center"/>
    </xf>
    <xf numFmtId="0" fontId="4" fillId="15" borderId="3" xfId="0" applyFont="1" applyFill="1" applyBorder="1" applyAlignment="1">
      <alignment horizontal="center"/>
    </xf>
    <xf numFmtId="0" fontId="4" fillId="15" borderId="3" xfId="0" applyFont="1" applyFill="1" applyBorder="1" applyAlignment="1">
      <alignment horizontal="center" vertical="center"/>
    </xf>
    <xf numFmtId="0" fontId="17" fillId="0" borderId="0" xfId="0" applyFont="1"/>
    <xf numFmtId="0" fontId="9" fillId="0" borderId="0" xfId="0" applyFont="1" applyAlignment="1">
      <alignment horizontal="center"/>
    </xf>
    <xf numFmtId="0" fontId="9" fillId="0" borderId="0" xfId="0" applyFont="1" applyAlignment="1">
      <alignment horizontal="center" vertical="center"/>
    </xf>
    <xf numFmtId="0" fontId="2" fillId="2" borderId="3" xfId="0" applyFont="1" applyFill="1" applyBorder="1" applyAlignment="1">
      <alignment horizontal="center" vertical="center" wrapText="1"/>
    </xf>
    <xf numFmtId="0" fontId="5" fillId="0" borderId="0" xfId="0" applyFont="1" applyAlignment="1">
      <alignment vertical="center" wrapText="1"/>
    </xf>
    <xf numFmtId="0" fontId="5" fillId="0" borderId="3" xfId="0" applyFont="1" applyBorder="1" applyAlignment="1">
      <alignment horizontal="center" vertical="center"/>
    </xf>
    <xf numFmtId="0" fontId="5" fillId="0" borderId="3" xfId="0" applyFont="1" applyBorder="1" applyAlignment="1">
      <alignment vertical="center"/>
    </xf>
    <xf numFmtId="0" fontId="14" fillId="0" borderId="3" xfId="0" applyFont="1" applyBorder="1" applyAlignment="1">
      <alignment horizontal="center" vertical="center"/>
    </xf>
    <xf numFmtId="164" fontId="14" fillId="0" borderId="3" xfId="0" applyNumberFormat="1" applyFont="1" applyBorder="1" applyAlignment="1">
      <alignment vertical="center"/>
    </xf>
    <xf numFmtId="0" fontId="14" fillId="0" borderId="3" xfId="0" applyFont="1" applyBorder="1" applyAlignment="1">
      <alignment vertical="center" wrapText="1"/>
    </xf>
    <xf numFmtId="0" fontId="14" fillId="0" borderId="3" xfId="0" applyFont="1" applyBorder="1" applyAlignment="1">
      <alignment vertical="center"/>
    </xf>
    <xf numFmtId="0" fontId="18" fillId="0" borderId="0" xfId="0" applyFont="1" applyAlignment="1">
      <alignment vertical="center"/>
    </xf>
    <xf numFmtId="0" fontId="7" fillId="0" borderId="3" xfId="0" applyFont="1" applyBorder="1" applyAlignment="1">
      <alignment horizontal="center" vertical="center"/>
    </xf>
    <xf numFmtId="164" fontId="7" fillId="0" borderId="3" xfId="0" applyNumberFormat="1" applyFont="1" applyBorder="1" applyAlignment="1">
      <alignment vertical="center"/>
    </xf>
    <xf numFmtId="0" fontId="7" fillId="0" borderId="3" xfId="0" applyFont="1" applyBorder="1" applyAlignment="1">
      <alignment vertical="center" wrapText="1"/>
    </xf>
    <xf numFmtId="0" fontId="7" fillId="0" borderId="3" xfId="0" applyFont="1" applyBorder="1" applyAlignment="1">
      <alignment horizontal="center" vertical="center" wrapText="1"/>
    </xf>
    <xf numFmtId="0" fontId="7" fillId="0" borderId="3" xfId="0" applyFont="1" applyBorder="1" applyAlignment="1">
      <alignment vertical="center"/>
    </xf>
    <xf numFmtId="0" fontId="8" fillId="0" borderId="0" xfId="0" applyFont="1" applyAlignment="1">
      <alignment vertical="center"/>
    </xf>
    <xf numFmtId="164" fontId="5" fillId="0" borderId="3" xfId="0" applyNumberFormat="1" applyFont="1" applyBorder="1" applyAlignment="1">
      <alignment vertical="center"/>
    </xf>
    <xf numFmtId="0" fontId="14" fillId="0" borderId="3" xfId="0" applyFont="1" applyBorder="1" applyAlignment="1">
      <alignment horizontal="left" vertical="center"/>
    </xf>
    <xf numFmtId="0" fontId="14" fillId="0" borderId="3" xfId="0" applyFont="1" applyBorder="1" applyAlignment="1">
      <alignment horizontal="left" vertical="center" wrapText="1"/>
    </xf>
    <xf numFmtId="0" fontId="18" fillId="0" borderId="0" xfId="0" applyFont="1" applyAlignment="1">
      <alignment horizontal="left" vertical="center"/>
    </xf>
    <xf numFmtId="0" fontId="18" fillId="0" borderId="0" xfId="0" applyFont="1" applyAlignment="1">
      <alignment wrapText="1"/>
    </xf>
    <xf numFmtId="0" fontId="5" fillId="0" borderId="3" xfId="0" applyFont="1" applyBorder="1" applyAlignment="1">
      <alignment horizontal="left" vertical="center"/>
    </xf>
    <xf numFmtId="164" fontId="5" fillId="0" borderId="3" xfId="0" applyNumberFormat="1" applyFont="1" applyBorder="1"/>
    <xf numFmtId="0" fontId="19" fillId="4" borderId="5" xfId="0" applyFont="1" applyFill="1" applyBorder="1" applyAlignment="1">
      <alignment horizontal="left" vertical="center" wrapText="1"/>
    </xf>
    <xf numFmtId="0" fontId="5" fillId="0" borderId="3" xfId="0" applyFont="1" applyBorder="1"/>
    <xf numFmtId="0" fontId="20" fillId="4" borderId="3" xfId="0" applyFont="1" applyFill="1" applyBorder="1" applyAlignment="1">
      <alignment horizontal="center" wrapText="1"/>
    </xf>
    <xf numFmtId="0" fontId="19" fillId="4" borderId="3" xfId="0" applyFont="1" applyFill="1" applyBorder="1" applyAlignment="1">
      <alignment horizontal="left" vertical="center" wrapText="1"/>
    </xf>
    <xf numFmtId="0" fontId="20" fillId="4" borderId="3" xfId="0" applyFont="1" applyFill="1" applyBorder="1" applyAlignment="1">
      <alignment horizontal="left" wrapText="1"/>
    </xf>
    <xf numFmtId="0" fontId="20" fillId="4" borderId="0" xfId="0" applyFont="1" applyFill="1" applyAlignment="1">
      <alignment horizontal="left" wrapText="1"/>
    </xf>
    <xf numFmtId="0" fontId="19" fillId="4" borderId="3" xfId="0" applyFont="1" applyFill="1" applyBorder="1" applyAlignment="1">
      <alignment horizontal="left" wrapText="1"/>
    </xf>
    <xf numFmtId="0" fontId="14" fillId="4" borderId="3" xfId="0" applyFont="1" applyFill="1" applyBorder="1" applyAlignment="1">
      <alignment horizontal="center" vertical="center"/>
    </xf>
    <xf numFmtId="0" fontId="14" fillId="4" borderId="3" xfId="0" applyFont="1" applyFill="1" applyBorder="1"/>
    <xf numFmtId="0" fontId="21" fillId="4" borderId="3" xfId="0" applyFont="1" applyFill="1" applyBorder="1" applyAlignment="1">
      <alignment vertical="center" wrapText="1"/>
    </xf>
    <xf numFmtId="0" fontId="14" fillId="4" borderId="3" xfId="0" applyFont="1" applyFill="1" applyBorder="1" applyAlignment="1">
      <alignment horizontal="left" vertical="center" wrapText="1"/>
    </xf>
    <xf numFmtId="0" fontId="7" fillId="4" borderId="3" xfId="0" applyFont="1" applyFill="1" applyBorder="1"/>
    <xf numFmtId="0" fontId="8" fillId="17" borderId="0" xfId="0" applyFont="1" applyFill="1"/>
    <xf numFmtId="0" fontId="14" fillId="0" borderId="3" xfId="0" applyFont="1" applyBorder="1"/>
    <xf numFmtId="0" fontId="21" fillId="0" borderId="3" xfId="0" applyFont="1" applyBorder="1" applyAlignment="1">
      <alignment wrapText="1"/>
    </xf>
    <xf numFmtId="0" fontId="14" fillId="0" borderId="3" xfId="0" applyFont="1" applyBorder="1" applyAlignment="1">
      <alignment horizontal="center" vertical="center" wrapText="1"/>
    </xf>
    <xf numFmtId="0" fontId="18" fillId="0" borderId="0" xfId="0" applyFont="1"/>
    <xf numFmtId="164" fontId="5" fillId="0" borderId="3" xfId="0" applyNumberFormat="1" applyFont="1" applyBorder="1" applyAlignment="1">
      <alignment horizontal="center" vertical="center"/>
    </xf>
    <xf numFmtId="0" fontId="9" fillId="0" borderId="3" xfId="0" applyFont="1" applyBorder="1" applyAlignment="1">
      <alignment vertical="center"/>
    </xf>
    <xf numFmtId="164" fontId="14" fillId="0" borderId="3" xfId="0" applyNumberFormat="1" applyFont="1" applyBorder="1" applyAlignment="1">
      <alignment horizontal="center" vertical="center"/>
    </xf>
    <xf numFmtId="164" fontId="14" fillId="0" borderId="3" xfId="0" applyNumberFormat="1" applyFont="1" applyBorder="1" applyAlignment="1">
      <alignment horizontal="center"/>
    </xf>
    <xf numFmtId="0" fontId="14" fillId="0" borderId="3" xfId="0" applyFont="1" applyBorder="1" applyAlignment="1">
      <alignment horizontal="center"/>
    </xf>
    <xf numFmtId="0" fontId="7" fillId="10" borderId="3" xfId="0" applyFont="1" applyFill="1" applyBorder="1" applyAlignment="1">
      <alignment horizontal="left" vertical="center"/>
    </xf>
    <xf numFmtId="0" fontId="7" fillId="10" borderId="12" xfId="0" applyFont="1" applyFill="1" applyBorder="1" applyAlignment="1">
      <alignment horizontal="left" vertical="center"/>
    </xf>
    <xf numFmtId="165" fontId="5" fillId="0" borderId="3" xfId="0" applyNumberFormat="1" applyFont="1" applyBorder="1" applyAlignment="1">
      <alignment horizontal="center" vertical="center"/>
    </xf>
    <xf numFmtId="0" fontId="10" fillId="3" borderId="11" xfId="0" applyFont="1" applyFill="1" applyBorder="1" applyAlignment="1">
      <alignment horizontal="center" vertical="center"/>
    </xf>
    <xf numFmtId="0" fontId="5" fillId="10" borderId="13" xfId="0" applyFont="1" applyFill="1" applyBorder="1"/>
    <xf numFmtId="0" fontId="5" fillId="10" borderId="11" xfId="0" applyFont="1" applyFill="1" applyBorder="1" applyAlignment="1">
      <alignment vertical="center"/>
    </xf>
    <xf numFmtId="0" fontId="5" fillId="10" borderId="11" xfId="0" applyFont="1" applyFill="1" applyBorder="1"/>
    <xf numFmtId="0" fontId="5" fillId="10" borderId="13" xfId="0" applyFont="1" applyFill="1" applyBorder="1" applyAlignment="1">
      <alignment vertical="center"/>
    </xf>
    <xf numFmtId="0" fontId="11" fillId="4" borderId="13" xfId="0" applyFont="1" applyFill="1" applyBorder="1" applyAlignment="1">
      <alignment horizontal="center"/>
    </xf>
    <xf numFmtId="0" fontId="11" fillId="4" borderId="13" xfId="0" applyFont="1" applyFill="1" applyBorder="1" applyAlignment="1">
      <alignment horizontal="center" vertical="center"/>
    </xf>
    <xf numFmtId="0" fontId="5" fillId="10" borderId="12" xfId="0" applyFont="1" applyFill="1" applyBorder="1"/>
    <xf numFmtId="0" fontId="5" fillId="10" borderId="12" xfId="0" applyFont="1" applyFill="1" applyBorder="1" applyAlignment="1">
      <alignment vertical="center"/>
    </xf>
    <xf numFmtId="0" fontId="14" fillId="16" borderId="13" xfId="0" applyFont="1" applyFill="1" applyBorder="1" applyAlignment="1">
      <alignment vertical="top"/>
    </xf>
    <xf numFmtId="0" fontId="14" fillId="16" borderId="13" xfId="0" applyFont="1" applyFill="1" applyBorder="1"/>
    <xf numFmtId="0" fontId="7" fillId="0" borderId="0" xfId="0" applyFont="1" applyAlignment="1">
      <alignment wrapText="1"/>
    </xf>
    <xf numFmtId="0" fontId="7" fillId="0" borderId="3" xfId="0" applyFont="1" applyBorder="1" applyAlignment="1">
      <alignment wrapText="1"/>
    </xf>
    <xf numFmtId="0" fontId="7" fillId="4" borderId="0" xfId="0" applyFont="1" applyFill="1" applyAlignment="1">
      <alignment horizontal="left" wrapText="1"/>
    </xf>
    <xf numFmtId="0" fontId="7" fillId="4" borderId="3" xfId="0" applyFont="1" applyFill="1" applyBorder="1" applyAlignment="1">
      <alignment horizontal="center" wrapText="1"/>
    </xf>
    <xf numFmtId="0" fontId="7" fillId="4" borderId="3" xfId="0" applyFont="1" applyFill="1" applyBorder="1" applyAlignment="1">
      <alignment horizontal="left" wrapText="1"/>
    </xf>
    <xf numFmtId="0" fontId="2" fillId="2" borderId="1" xfId="0" applyFont="1" applyFill="1" applyBorder="1" applyAlignment="1">
      <alignment horizontal="left" vertical="center" wrapText="1"/>
    </xf>
    <xf numFmtId="0" fontId="3" fillId="0" borderId="2" xfId="0" applyFont="1" applyBorder="1"/>
    <xf numFmtId="0" fontId="1" fillId="0" borderId="1" xfId="0" applyFont="1" applyBorder="1" applyAlignment="1">
      <alignment horizontal="center" vertical="center"/>
    </xf>
    <xf numFmtId="0" fontId="3" fillId="0" borderId="4" xfId="0" applyFont="1" applyBorder="1"/>
    <xf numFmtId="0" fontId="2" fillId="2" borderId="1" xfId="0" applyFont="1" applyFill="1" applyBorder="1" applyAlignment="1">
      <alignment horizontal="left" vertical="center"/>
    </xf>
    <xf numFmtId="0" fontId="4" fillId="3" borderId="5" xfId="0" applyFont="1" applyFill="1" applyBorder="1" applyAlignment="1">
      <alignment horizontal="center" vertical="center"/>
    </xf>
    <xf numFmtId="0" fontId="3" fillId="0" borderId="6" xfId="0" applyFont="1" applyBorder="1"/>
    <xf numFmtId="0" fontId="3" fillId="0" borderId="7" xfId="0" applyFont="1" applyBorder="1"/>
    <xf numFmtId="0" fontId="3" fillId="0" borderId="8" xfId="0" applyFont="1" applyBorder="1"/>
    <xf numFmtId="0" fontId="2" fillId="3" borderId="1" xfId="0" applyFont="1" applyFill="1" applyBorder="1" applyAlignment="1">
      <alignment horizontal="center"/>
    </xf>
    <xf numFmtId="0" fontId="5" fillId="0" borderId="4" xfId="0" applyFont="1" applyBorder="1" applyAlignment="1">
      <alignment horizontal="left" vertical="top"/>
    </xf>
    <xf numFmtId="0" fontId="13" fillId="16" borderId="13" xfId="0" applyFont="1" applyFill="1" applyBorder="1" applyAlignment="1">
      <alignment horizontal="left" vertical="top" wrapText="1"/>
    </xf>
    <xf numFmtId="0" fontId="3" fillId="0" borderId="13" xfId="0" applyFont="1" applyBorder="1"/>
    <xf numFmtId="0" fontId="3" fillId="0" borderId="12" xfId="0" applyFont="1" applyBorder="1"/>
    <xf numFmtId="0" fontId="15" fillId="16" borderId="13" xfId="0" applyFont="1" applyFill="1" applyBorder="1" applyAlignment="1">
      <alignment horizontal="left" vertical="center" wrapText="1"/>
    </xf>
    <xf numFmtId="0" fontId="16" fillId="16" borderId="13" xfId="0" applyFont="1" applyFill="1" applyBorder="1" applyAlignment="1">
      <alignment vertical="center" wrapText="1"/>
    </xf>
    <xf numFmtId="0" fontId="12" fillId="13" borderId="11" xfId="0" applyFont="1" applyFill="1" applyBorder="1" applyAlignment="1">
      <alignment horizontal="center" vertical="center" wrapText="1"/>
    </xf>
    <xf numFmtId="0" fontId="12" fillId="14" borderId="11"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12" borderId="11"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0" fillId="2" borderId="5" xfId="0" applyFont="1" applyFill="1" applyBorder="1" applyAlignment="1">
      <alignment horizontal="center"/>
    </xf>
    <xf numFmtId="0" fontId="3" fillId="0" borderId="14" xfId="0" applyFont="1" applyBorder="1"/>
    <xf numFmtId="0" fontId="3" fillId="0" borderId="15"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2847975</xdr:colOff>
      <xdr:row>8</xdr:row>
      <xdr:rowOff>85725</xdr:rowOff>
    </xdr:from>
    <xdr:ext cx="771525" cy="228600"/>
    <xdr:sp macro="" textlink="">
      <xdr:nvSpPr>
        <xdr:cNvPr id="3" name="Shape 3">
          <a:extLst>
            <a:ext uri="{FF2B5EF4-FFF2-40B4-BE49-F238E27FC236}">
              <a16:creationId xmlns:a16="http://schemas.microsoft.com/office/drawing/2014/main" id="{00000000-0008-0000-0200-000003000000}"/>
            </a:ext>
          </a:extLst>
        </xdr:cNvPr>
        <xdr:cNvSpPr/>
      </xdr:nvSpPr>
      <xdr:spPr>
        <a:xfrm>
          <a:off x="4965000" y="3670463"/>
          <a:ext cx="762000" cy="219075"/>
        </a:xfrm>
        <a:prstGeom prst="rightArrow">
          <a:avLst>
            <a:gd name="adj1" fmla="val 50000"/>
            <a:gd name="adj2" fmla="val 50000"/>
          </a:avLst>
        </a:prstGeom>
        <a:solidFill>
          <a:srgbClr val="1E4E79"/>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2809875</xdr:colOff>
      <xdr:row>8</xdr:row>
      <xdr:rowOff>47625</xdr:rowOff>
    </xdr:from>
    <xdr:ext cx="771525" cy="228600"/>
    <xdr:sp macro="" textlink="">
      <xdr:nvSpPr>
        <xdr:cNvPr id="4" name="Shape 4">
          <a:extLst>
            <a:ext uri="{FF2B5EF4-FFF2-40B4-BE49-F238E27FC236}">
              <a16:creationId xmlns:a16="http://schemas.microsoft.com/office/drawing/2014/main" id="{00000000-0008-0000-0200-000004000000}"/>
            </a:ext>
          </a:extLst>
        </xdr:cNvPr>
        <xdr:cNvSpPr/>
      </xdr:nvSpPr>
      <xdr:spPr>
        <a:xfrm>
          <a:off x="4969763" y="3670463"/>
          <a:ext cx="752475" cy="219075"/>
        </a:xfrm>
        <a:prstGeom prst="rightArrow">
          <a:avLst>
            <a:gd name="adj1" fmla="val 50000"/>
            <a:gd name="adj2" fmla="val 50000"/>
          </a:avLst>
        </a:prstGeom>
        <a:solidFill>
          <a:srgbClr val="C55A11"/>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2590800</xdr:colOff>
      <xdr:row>8</xdr:row>
      <xdr:rowOff>47625</xdr:rowOff>
    </xdr:from>
    <xdr:ext cx="771525" cy="228600"/>
    <xdr:sp macro="" textlink="">
      <xdr:nvSpPr>
        <xdr:cNvPr id="5" name="Shape 5">
          <a:extLst>
            <a:ext uri="{FF2B5EF4-FFF2-40B4-BE49-F238E27FC236}">
              <a16:creationId xmlns:a16="http://schemas.microsoft.com/office/drawing/2014/main" id="{00000000-0008-0000-0200-000005000000}"/>
            </a:ext>
          </a:extLst>
        </xdr:cNvPr>
        <xdr:cNvSpPr/>
      </xdr:nvSpPr>
      <xdr:spPr>
        <a:xfrm>
          <a:off x="4969763" y="3670463"/>
          <a:ext cx="752475" cy="219075"/>
        </a:xfrm>
        <a:prstGeom prst="rightArrow">
          <a:avLst>
            <a:gd name="adj1" fmla="val 50000"/>
            <a:gd name="adj2" fmla="val 50000"/>
          </a:avLst>
        </a:prstGeom>
        <a:solidFill>
          <a:srgbClr val="F7CAAC"/>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3</xdr:col>
      <xdr:colOff>2647950</xdr:colOff>
      <xdr:row>8</xdr:row>
      <xdr:rowOff>57150</xdr:rowOff>
    </xdr:from>
    <xdr:ext cx="771525" cy="228600"/>
    <xdr:sp macro="" textlink="">
      <xdr:nvSpPr>
        <xdr:cNvPr id="6" name="Shape 6">
          <a:extLst>
            <a:ext uri="{FF2B5EF4-FFF2-40B4-BE49-F238E27FC236}">
              <a16:creationId xmlns:a16="http://schemas.microsoft.com/office/drawing/2014/main" id="{00000000-0008-0000-0200-000006000000}"/>
            </a:ext>
          </a:extLst>
        </xdr:cNvPr>
        <xdr:cNvSpPr/>
      </xdr:nvSpPr>
      <xdr:spPr>
        <a:xfrm>
          <a:off x="4965000" y="3670463"/>
          <a:ext cx="762000" cy="219075"/>
        </a:xfrm>
        <a:prstGeom prst="rightArrow">
          <a:avLst>
            <a:gd name="adj1" fmla="val 50000"/>
            <a:gd name="adj2" fmla="val 50000"/>
          </a:avLst>
        </a:prstGeom>
        <a:solidFill>
          <a:srgbClr val="7F6000"/>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4</xdr:col>
      <xdr:colOff>2571750</xdr:colOff>
      <xdr:row>8</xdr:row>
      <xdr:rowOff>66675</xdr:rowOff>
    </xdr:from>
    <xdr:ext cx="771525" cy="228600"/>
    <xdr:sp macro="" textlink="">
      <xdr:nvSpPr>
        <xdr:cNvPr id="7" name="Shape 7">
          <a:extLst>
            <a:ext uri="{FF2B5EF4-FFF2-40B4-BE49-F238E27FC236}">
              <a16:creationId xmlns:a16="http://schemas.microsoft.com/office/drawing/2014/main" id="{00000000-0008-0000-0200-000007000000}"/>
            </a:ext>
          </a:extLst>
        </xdr:cNvPr>
        <xdr:cNvSpPr/>
      </xdr:nvSpPr>
      <xdr:spPr>
        <a:xfrm>
          <a:off x="4969763" y="3670463"/>
          <a:ext cx="752475" cy="219075"/>
        </a:xfrm>
        <a:prstGeom prst="rightArrow">
          <a:avLst>
            <a:gd name="adj1" fmla="val 50000"/>
            <a:gd name="adj2" fmla="val 50000"/>
          </a:avLst>
        </a:prstGeom>
        <a:solidFill>
          <a:srgbClr val="BF9000"/>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2695575</xdr:colOff>
      <xdr:row>8</xdr:row>
      <xdr:rowOff>76200</xdr:rowOff>
    </xdr:from>
    <xdr:ext cx="762000" cy="228600"/>
    <xdr:sp macro="" textlink="">
      <xdr:nvSpPr>
        <xdr:cNvPr id="8" name="Shape 8">
          <a:extLst>
            <a:ext uri="{FF2B5EF4-FFF2-40B4-BE49-F238E27FC236}">
              <a16:creationId xmlns:a16="http://schemas.microsoft.com/office/drawing/2014/main" id="{00000000-0008-0000-0200-000008000000}"/>
            </a:ext>
          </a:extLst>
        </xdr:cNvPr>
        <xdr:cNvSpPr/>
      </xdr:nvSpPr>
      <xdr:spPr>
        <a:xfrm>
          <a:off x="4969763" y="3670463"/>
          <a:ext cx="752475" cy="219075"/>
        </a:xfrm>
        <a:prstGeom prst="rightArrow">
          <a:avLst>
            <a:gd name="adj1" fmla="val 50000"/>
            <a:gd name="adj2" fmla="val 50000"/>
          </a:avLst>
        </a:prstGeom>
        <a:solidFill>
          <a:srgbClr val="FEE599"/>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1000"/>
  <sheetViews>
    <sheetView workbookViewId="0"/>
  </sheetViews>
  <sheetFormatPr baseColWidth="10" defaultColWidth="14.44140625" defaultRowHeight="15" customHeight="1"/>
  <cols>
    <col min="1" max="1" width="6.6640625" customWidth="1"/>
    <col min="2" max="2" width="32.88671875" customWidth="1"/>
    <col min="3" max="3" width="20.44140625" customWidth="1"/>
    <col min="4" max="4" width="20.33203125" customWidth="1"/>
    <col min="5" max="5" width="21.5546875" customWidth="1"/>
    <col min="6" max="6" width="22.88671875" customWidth="1"/>
    <col min="7" max="7" width="20.88671875" customWidth="1"/>
    <col min="8" max="8" width="20" customWidth="1"/>
    <col min="9" max="9" width="21.44140625" customWidth="1"/>
    <col min="10" max="10" width="8" customWidth="1"/>
    <col min="11" max="26" width="10.6640625" customWidth="1"/>
  </cols>
  <sheetData>
    <row r="2" spans="1:10" ht="15.6">
      <c r="A2" s="1"/>
      <c r="B2" s="2"/>
      <c r="C2" s="2"/>
      <c r="D2" s="2"/>
      <c r="E2" s="2"/>
      <c r="F2" s="2"/>
      <c r="G2" s="2"/>
      <c r="H2" s="2"/>
      <c r="I2" s="2"/>
      <c r="J2" s="2"/>
    </row>
    <row r="3" spans="1:10" ht="58.5" customHeight="1">
      <c r="A3" s="108" t="s">
        <v>0</v>
      </c>
      <c r="B3" s="109"/>
      <c r="C3" s="3" t="s">
        <v>1</v>
      </c>
      <c r="D3" s="3" t="s">
        <v>2</v>
      </c>
      <c r="E3" s="3" t="s">
        <v>3</v>
      </c>
      <c r="F3" s="3" t="s">
        <v>4</v>
      </c>
      <c r="G3" s="3" t="s">
        <v>5</v>
      </c>
      <c r="H3" s="3" t="s">
        <v>6</v>
      </c>
      <c r="I3" s="3" t="s">
        <v>7</v>
      </c>
      <c r="J3" s="4"/>
    </row>
    <row r="4" spans="1:10" ht="15.6">
      <c r="A4" s="5">
        <v>1</v>
      </c>
      <c r="B4" s="6" t="s">
        <v>8</v>
      </c>
      <c r="C4" s="7" t="s">
        <v>9</v>
      </c>
      <c r="D4" s="7" t="s">
        <v>10</v>
      </c>
      <c r="E4" s="7"/>
      <c r="F4" s="7"/>
      <c r="G4" s="7"/>
      <c r="H4" s="7"/>
      <c r="I4" s="7"/>
      <c r="J4" s="8"/>
    </row>
    <row r="5" spans="1:10" ht="15.6">
      <c r="A5" s="5">
        <v>2</v>
      </c>
      <c r="B5" s="6" t="s">
        <v>11</v>
      </c>
      <c r="C5" s="7" t="s">
        <v>12</v>
      </c>
      <c r="D5" s="7" t="s">
        <v>13</v>
      </c>
      <c r="E5" s="7"/>
      <c r="F5" s="7"/>
      <c r="G5" s="7"/>
      <c r="H5" s="7"/>
      <c r="I5" s="7"/>
      <c r="J5" s="8"/>
    </row>
    <row r="6" spans="1:10" ht="15.6">
      <c r="A6" s="5">
        <v>3</v>
      </c>
      <c r="B6" s="6" t="s">
        <v>14</v>
      </c>
      <c r="C6" s="7" t="s">
        <v>15</v>
      </c>
      <c r="D6" s="7" t="s">
        <v>15</v>
      </c>
      <c r="E6" s="7"/>
      <c r="F6" s="7"/>
      <c r="G6" s="7"/>
      <c r="H6" s="7"/>
      <c r="I6" s="7"/>
      <c r="J6" s="8"/>
    </row>
    <row r="7" spans="1:10" ht="15.6">
      <c r="A7" s="110"/>
      <c r="B7" s="111"/>
      <c r="C7" s="111"/>
      <c r="D7" s="111"/>
      <c r="E7" s="111"/>
      <c r="F7" s="111"/>
      <c r="G7" s="111"/>
      <c r="H7" s="111"/>
      <c r="I7" s="111"/>
      <c r="J7" s="1"/>
    </row>
    <row r="8" spans="1:10" ht="47.25" customHeight="1">
      <c r="A8" s="112" t="s">
        <v>16</v>
      </c>
      <c r="B8" s="111"/>
      <c r="C8" s="111"/>
      <c r="D8" s="111"/>
      <c r="E8" s="111"/>
      <c r="F8" s="111"/>
      <c r="G8" s="111"/>
      <c r="H8" s="111"/>
      <c r="I8" s="109"/>
      <c r="J8" s="9"/>
    </row>
    <row r="9" spans="1:10" ht="46.8">
      <c r="A9" s="5">
        <v>1</v>
      </c>
      <c r="B9" s="10" t="s">
        <v>8</v>
      </c>
      <c r="C9" s="11" t="s">
        <v>10</v>
      </c>
      <c r="D9" s="11" t="s">
        <v>12</v>
      </c>
      <c r="E9" s="12" t="s">
        <v>17</v>
      </c>
      <c r="F9" s="11"/>
      <c r="G9" s="11"/>
      <c r="H9" s="11"/>
      <c r="I9" s="11"/>
      <c r="J9" s="13"/>
    </row>
    <row r="10" spans="1:10" ht="66.75" customHeight="1">
      <c r="A10" s="5">
        <v>2</v>
      </c>
      <c r="B10" s="10" t="s">
        <v>11</v>
      </c>
      <c r="C10" s="12" t="s">
        <v>18</v>
      </c>
      <c r="D10" s="12" t="s">
        <v>19</v>
      </c>
      <c r="E10" s="11"/>
      <c r="F10" s="11"/>
      <c r="G10" s="11"/>
      <c r="H10" s="11"/>
      <c r="I10" s="11"/>
      <c r="J10" s="13"/>
    </row>
    <row r="11" spans="1:10" ht="15.6">
      <c r="A11" s="5">
        <v>3</v>
      </c>
      <c r="B11" s="6" t="s">
        <v>20</v>
      </c>
      <c r="C11" s="7" t="s">
        <v>21</v>
      </c>
      <c r="D11" s="7" t="s">
        <v>22</v>
      </c>
      <c r="E11" s="7" t="s">
        <v>23</v>
      </c>
      <c r="F11" s="7"/>
      <c r="G11" s="7"/>
      <c r="H11" s="7"/>
      <c r="I11" s="7"/>
      <c r="J11" s="8"/>
    </row>
    <row r="12" spans="1:10" ht="72.75" customHeight="1">
      <c r="A12" s="110"/>
      <c r="B12" s="111"/>
      <c r="C12" s="111"/>
      <c r="D12" s="111"/>
      <c r="E12" s="111"/>
      <c r="F12" s="111"/>
      <c r="G12" s="111"/>
      <c r="H12" s="111"/>
      <c r="I12" s="111"/>
      <c r="J12" s="1"/>
    </row>
    <row r="13" spans="1:10" ht="70.5" customHeight="1">
      <c r="A13" s="112" t="s">
        <v>24</v>
      </c>
      <c r="B13" s="111"/>
      <c r="C13" s="111"/>
      <c r="D13" s="111"/>
      <c r="E13" s="111"/>
      <c r="F13" s="111"/>
      <c r="G13" s="111"/>
      <c r="H13" s="111"/>
      <c r="I13" s="109"/>
      <c r="J13" s="9"/>
    </row>
    <row r="14" spans="1:10" ht="76.5" customHeight="1">
      <c r="A14" s="5">
        <v>1</v>
      </c>
      <c r="B14" s="14" t="s">
        <v>8</v>
      </c>
      <c r="C14" s="15" t="s">
        <v>10</v>
      </c>
      <c r="D14" s="15" t="s">
        <v>12</v>
      </c>
      <c r="E14" s="15" t="s">
        <v>25</v>
      </c>
      <c r="F14" s="15"/>
      <c r="G14" s="15" t="s">
        <v>26</v>
      </c>
      <c r="H14" s="15" t="s">
        <v>27</v>
      </c>
      <c r="I14" s="15" t="s">
        <v>13</v>
      </c>
      <c r="J14" s="16"/>
    </row>
    <row r="15" spans="1:10" ht="104.25" customHeight="1">
      <c r="A15" s="5">
        <v>2</v>
      </c>
      <c r="B15" s="14" t="s">
        <v>11</v>
      </c>
      <c r="C15" s="15" t="s">
        <v>28</v>
      </c>
      <c r="D15" s="15" t="s">
        <v>29</v>
      </c>
      <c r="E15" s="15" t="s">
        <v>30</v>
      </c>
      <c r="F15" s="15" t="s">
        <v>31</v>
      </c>
      <c r="G15" s="15"/>
      <c r="H15" s="15"/>
      <c r="I15" s="15"/>
      <c r="J15" s="16"/>
    </row>
    <row r="16" spans="1:10" ht="79.5" customHeight="1">
      <c r="A16" s="5">
        <v>3</v>
      </c>
      <c r="B16" s="14" t="s">
        <v>32</v>
      </c>
      <c r="C16" s="15" t="s">
        <v>33</v>
      </c>
      <c r="D16" s="15" t="s">
        <v>34</v>
      </c>
      <c r="E16" s="15" t="s">
        <v>35</v>
      </c>
      <c r="F16" s="15" t="s">
        <v>36</v>
      </c>
      <c r="G16" s="15" t="s">
        <v>37</v>
      </c>
      <c r="H16" s="15" t="s">
        <v>38</v>
      </c>
      <c r="I16" s="15"/>
      <c r="J16" s="16"/>
    </row>
    <row r="17" spans="1:10" ht="49.5" customHeight="1">
      <c r="A17" s="1"/>
      <c r="B17" s="2"/>
      <c r="C17" s="17"/>
      <c r="D17" s="17"/>
      <c r="E17" s="17"/>
      <c r="F17" s="17"/>
      <c r="G17" s="17"/>
      <c r="H17" s="17"/>
      <c r="I17" s="17"/>
      <c r="J17" s="17"/>
    </row>
    <row r="18" spans="1:10" ht="101.25" customHeight="1">
      <c r="A18" s="1"/>
      <c r="B18" s="2"/>
      <c r="C18" s="2"/>
      <c r="D18" s="2"/>
      <c r="E18" s="2"/>
      <c r="F18" s="2"/>
      <c r="G18" s="2"/>
      <c r="H18" s="2"/>
      <c r="I18" s="2"/>
      <c r="J18" s="2"/>
    </row>
    <row r="19" spans="1:10" ht="66" customHeight="1">
      <c r="A19" s="1"/>
      <c r="B19" s="2"/>
      <c r="C19" s="2"/>
      <c r="D19" s="2"/>
      <c r="E19" s="2"/>
      <c r="F19" s="2"/>
      <c r="G19" s="2"/>
      <c r="H19" s="2"/>
      <c r="I19" s="2"/>
      <c r="J19" s="2"/>
    </row>
    <row r="20" spans="1:10" ht="77.25" customHeight="1">
      <c r="A20" s="1"/>
      <c r="B20" s="2"/>
      <c r="C20" s="2"/>
      <c r="D20" s="2"/>
      <c r="E20" s="2"/>
      <c r="F20" s="2"/>
      <c r="G20" s="2"/>
      <c r="H20" s="2"/>
      <c r="I20" s="2"/>
      <c r="J20" s="2"/>
    </row>
    <row r="21" spans="1:10" ht="84.75" customHeight="1">
      <c r="A21" s="1"/>
      <c r="B21" s="2"/>
      <c r="C21" s="2"/>
      <c r="D21" s="2"/>
      <c r="E21" s="2"/>
      <c r="F21" s="2"/>
      <c r="G21" s="2"/>
      <c r="H21" s="2"/>
      <c r="I21" s="2"/>
      <c r="J21" s="2"/>
    </row>
    <row r="22" spans="1:10" ht="75.75" customHeight="1">
      <c r="A22" s="1"/>
      <c r="B22" s="2"/>
      <c r="C22" s="2"/>
      <c r="D22" s="2"/>
      <c r="E22" s="2"/>
      <c r="F22" s="2"/>
      <c r="G22" s="2"/>
      <c r="H22" s="2"/>
      <c r="I22" s="2"/>
      <c r="J22" s="2"/>
    </row>
    <row r="23" spans="1:10" ht="83.25" customHeight="1">
      <c r="A23" s="1"/>
      <c r="B23" s="2"/>
      <c r="C23" s="2"/>
      <c r="D23" s="2"/>
      <c r="E23" s="2"/>
      <c r="F23" s="2"/>
      <c r="G23" s="2"/>
      <c r="H23" s="2"/>
      <c r="I23" s="2"/>
      <c r="J23" s="2"/>
    </row>
    <row r="24" spans="1:10" ht="15.75" customHeight="1">
      <c r="A24" s="1"/>
      <c r="B24" s="2"/>
      <c r="C24" s="2"/>
      <c r="D24" s="2"/>
      <c r="E24" s="2"/>
      <c r="F24" s="2"/>
      <c r="G24" s="2"/>
      <c r="H24" s="2"/>
      <c r="I24" s="2"/>
      <c r="J24" s="2"/>
    </row>
    <row r="25" spans="1:10" ht="15.75" customHeight="1">
      <c r="A25" s="1"/>
      <c r="B25" s="2"/>
      <c r="C25" s="2"/>
      <c r="D25" s="2"/>
      <c r="E25" s="2"/>
      <c r="F25" s="2"/>
      <c r="G25" s="2"/>
      <c r="H25" s="2"/>
      <c r="I25" s="2"/>
      <c r="J25" s="2"/>
    </row>
    <row r="26" spans="1:10" ht="15.75" customHeight="1">
      <c r="A26" s="1"/>
      <c r="B26" s="2"/>
      <c r="C26" s="2"/>
      <c r="D26" s="2"/>
      <c r="E26" s="2"/>
      <c r="F26" s="2"/>
      <c r="G26" s="2"/>
      <c r="H26" s="2"/>
      <c r="I26" s="2"/>
      <c r="J26" s="2"/>
    </row>
    <row r="27" spans="1:10" ht="15.75" customHeight="1">
      <c r="A27" s="1"/>
      <c r="B27" s="2"/>
      <c r="C27" s="2"/>
      <c r="D27" s="2"/>
      <c r="E27" s="2"/>
      <c r="F27" s="2"/>
      <c r="G27" s="2"/>
      <c r="H27" s="2"/>
      <c r="I27" s="2"/>
      <c r="J27" s="2"/>
    </row>
    <row r="28" spans="1:10" ht="15.75" customHeight="1">
      <c r="A28" s="1"/>
      <c r="B28" s="2"/>
      <c r="C28" s="2"/>
      <c r="D28" s="2"/>
      <c r="E28" s="2"/>
      <c r="F28" s="2"/>
      <c r="G28" s="2"/>
      <c r="H28" s="2"/>
      <c r="I28" s="2"/>
      <c r="J28" s="2"/>
    </row>
    <row r="29" spans="1:10" ht="15.75" customHeight="1">
      <c r="A29" s="1"/>
      <c r="B29" s="2"/>
      <c r="C29" s="2"/>
      <c r="D29" s="2"/>
      <c r="E29" s="2"/>
      <c r="F29" s="2"/>
      <c r="G29" s="2"/>
      <c r="H29" s="2"/>
      <c r="I29" s="2"/>
      <c r="J29" s="2"/>
    </row>
    <row r="30" spans="1:10" ht="15.75" customHeight="1"/>
    <row r="31" spans="1:10" ht="15.75" customHeight="1"/>
    <row r="32" spans="1:10"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3:B3"/>
    <mergeCell ref="A7:I7"/>
    <mergeCell ref="A8:I8"/>
    <mergeCell ref="A12:I12"/>
    <mergeCell ref="A13:I13"/>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81"/>
  <sheetViews>
    <sheetView topLeftCell="A33" workbookViewId="0">
      <selection sqref="A1:H2"/>
    </sheetView>
  </sheetViews>
  <sheetFormatPr baseColWidth="10" defaultColWidth="14.44140625" defaultRowHeight="15" customHeight="1"/>
  <cols>
    <col min="1" max="1" width="19.33203125" customWidth="1"/>
    <col min="2" max="2" width="30.88671875" customWidth="1"/>
    <col min="3" max="3" width="42.44140625" customWidth="1"/>
    <col min="4" max="4" width="20.88671875" customWidth="1"/>
    <col min="5" max="5" width="16.109375" customWidth="1"/>
    <col min="6" max="6" width="16.33203125" customWidth="1"/>
    <col min="7" max="7" width="12.44140625" customWidth="1"/>
    <col min="8" max="8" width="39.109375" customWidth="1"/>
    <col min="9" max="26" width="10.6640625" customWidth="1"/>
  </cols>
  <sheetData>
    <row r="1" spans="1:8" ht="21" customHeight="1">
      <c r="A1" s="113" t="s">
        <v>39</v>
      </c>
      <c r="B1" s="114"/>
      <c r="C1" s="114"/>
      <c r="D1" s="114"/>
      <c r="E1" s="114"/>
      <c r="F1" s="114"/>
      <c r="G1" s="114"/>
      <c r="H1" s="114"/>
    </row>
    <row r="2" spans="1:8" ht="7.5" customHeight="1">
      <c r="A2" s="115"/>
      <c r="B2" s="116"/>
      <c r="C2" s="116"/>
      <c r="D2" s="116"/>
      <c r="E2" s="116"/>
      <c r="F2" s="116"/>
      <c r="G2" s="116"/>
      <c r="H2" s="116"/>
    </row>
    <row r="3" spans="1:8" ht="15.6">
      <c r="A3" s="117" t="s">
        <v>40</v>
      </c>
      <c r="B3" s="109"/>
      <c r="C3" s="118" t="s">
        <v>41</v>
      </c>
      <c r="D3" s="109"/>
      <c r="E3" s="18" t="s">
        <v>42</v>
      </c>
      <c r="F3" s="19">
        <v>225311</v>
      </c>
      <c r="G3" s="20" t="s">
        <v>43</v>
      </c>
      <c r="H3" s="19">
        <v>1</v>
      </c>
    </row>
    <row r="4" spans="1:8" ht="28.8">
      <c r="A4" s="21" t="s">
        <v>44</v>
      </c>
      <c r="B4" s="22" t="s">
        <v>45</v>
      </c>
      <c r="C4" s="21" t="s">
        <v>46</v>
      </c>
      <c r="D4" s="21" t="s">
        <v>47</v>
      </c>
      <c r="E4" s="21" t="s">
        <v>48</v>
      </c>
      <c r="F4" s="21" t="s">
        <v>49</v>
      </c>
      <c r="G4" s="21" t="s">
        <v>50</v>
      </c>
      <c r="H4" s="21" t="s">
        <v>51</v>
      </c>
    </row>
    <row r="5" spans="1:8" ht="72">
      <c r="A5" s="23">
        <v>240201530</v>
      </c>
      <c r="B5" s="24" t="str">
        <f>'MATRIZ TEMATICAS'!F5</f>
        <v xml:space="preserve">Resultado de Aprendizaje de la Inducción. </v>
      </c>
      <c r="C5" s="24" t="str">
        <f>'MATRIZ TEMATICAS'!G5</f>
        <v>IDENTIFICAR LA DINÁMICA ORGANIZACIONAL DEL SENA Y EL ROL DE LA FORMACIÓN PROFESIONAL INTEGRAL DE ACUERDO CON SU PROYECTO DE VIDA Y EL DESARROLLO PROFESIONAL</v>
      </c>
      <c r="D5" s="23"/>
      <c r="E5" s="23"/>
      <c r="F5" s="23">
        <v>48</v>
      </c>
      <c r="G5" s="23">
        <v>1</v>
      </c>
      <c r="H5" s="23" t="str">
        <f>'MATRIZ TEMATICAS'!H5</f>
        <v>Inducción</v>
      </c>
    </row>
    <row r="6" spans="1:8" ht="43.2">
      <c r="A6" s="23">
        <v>280301186</v>
      </c>
      <c r="B6" s="24" t="str">
        <f>'MATRIZ TEMATICAS'!F6</f>
        <v>Levantar terrenos según especificaciones técnicas de topografía planimétrica</v>
      </c>
      <c r="C6" s="25" t="str">
        <f>'MATRIZ TEMATICAS'!G6</f>
        <v>01. PLANEAR TRABAJO DE CAMPO DE ACUERDO CON LOS REQUERIMIENTOS TÉCNICOS DEL PROYECTO.</v>
      </c>
      <c r="D6" s="23"/>
      <c r="E6" s="23"/>
      <c r="F6" s="23">
        <v>107</v>
      </c>
      <c r="G6" s="23">
        <f>'MATRIZ TEMATICAS'!E6</f>
        <v>1</v>
      </c>
      <c r="H6" s="23" t="str">
        <f>'MATRIZ TEMATICAS'!H6</f>
        <v>Generalidades de la planimetría</v>
      </c>
    </row>
    <row r="7" spans="1:8" ht="57.6">
      <c r="A7" s="23">
        <v>280301186</v>
      </c>
      <c r="B7" s="24" t="str">
        <f>'MATRIZ TEMATICAS'!F7</f>
        <v>Levantar terrenos según especificaciones técnicas de topografía planimétrica</v>
      </c>
      <c r="C7" s="25" t="str">
        <f>'MATRIZ TEMATICAS'!G7</f>
        <v>02. EJECUTAR LEVANTAMIENTOS PLANIMÉTRICOS SEGÚN REQUERIMIENTOS TÉCNICOS DEL PROYECTO Y
NORMATIVA VIGENTE</v>
      </c>
      <c r="D7" s="23"/>
      <c r="E7" s="23"/>
      <c r="F7" s="23">
        <v>107</v>
      </c>
      <c r="G7" s="23">
        <f>'MATRIZ TEMATICAS'!E7</f>
        <v>1</v>
      </c>
      <c r="H7" s="23" t="str">
        <f>'MATRIZ TEMATICAS'!H7</f>
        <v>Prácticas: brújula, GPS manual, Tránsito, Estación</v>
      </c>
    </row>
    <row r="8" spans="1:8" ht="43.2">
      <c r="A8" s="23">
        <v>280301186</v>
      </c>
      <c r="B8" s="24" t="str">
        <f>'MATRIZ TEMATICAS'!F8</f>
        <v>Levantar terrenos según especificaciones técnicas de topografía planimétrica</v>
      </c>
      <c r="C8" s="25" t="str">
        <f>'MATRIZ TEMATICAS'!G8</f>
        <v>03. PROCESAR LA INFORMACIÓN DE CAMPO DE ACUERDO CON LOS REQUERIMIENTOS DEL PROYECTO</v>
      </c>
      <c r="D8" s="23"/>
      <c r="E8" s="23"/>
      <c r="F8" s="23">
        <v>108</v>
      </c>
      <c r="G8" s="23">
        <f>'MATRIZ TEMATICAS'!E8</f>
        <v>1</v>
      </c>
      <c r="H8" s="23" t="str">
        <f>'MATRIZ TEMATICAS'!H8</f>
        <v>Memorias de cálculo manual y en excel carteras de oficina planimétricas</v>
      </c>
    </row>
    <row r="9" spans="1:8" ht="57.6">
      <c r="A9" s="23">
        <v>280301186</v>
      </c>
      <c r="B9" s="24" t="str">
        <f>'MATRIZ TEMATICAS'!F9</f>
        <v>Levantar terrenos según especificaciones técnicas de topografía planimétrica</v>
      </c>
      <c r="C9" s="25" t="str">
        <f>'MATRIZ TEMATICAS'!G9</f>
        <v>04. DIBUJAR PLANOS PLANIMÉTRICOS DE ACUERDO CON REQUERIMIENTOS TÉCNICOS DEL PROYECTO Y
NORMATIVA VIGENTE</v>
      </c>
      <c r="D9" s="23"/>
      <c r="E9" s="23"/>
      <c r="F9" s="23">
        <f t="shared" ref="F9:F10" si="0">322/2</f>
        <v>161</v>
      </c>
      <c r="G9" s="23">
        <f>'MATRIZ TEMATICAS'!E9</f>
        <v>1</v>
      </c>
      <c r="H9" s="23" t="str">
        <f>'MATRIZ TEMATICAS'!H9</f>
        <v>Dibujo 2d (manual y autocad)</v>
      </c>
    </row>
    <row r="10" spans="1:8" ht="57.6">
      <c r="A10" s="23">
        <v>280301186</v>
      </c>
      <c r="B10" s="24" t="str">
        <f>'MATRIZ TEMATICAS'!F10</f>
        <v>Levantar terrenos según especificaciones técnicas de topografía planimétrica</v>
      </c>
      <c r="C10" s="25" t="str">
        <f>'MATRIZ TEMATICAS'!G10</f>
        <v>05. GENERAR INFORMES DEL TRABAJO PLANIMÉTRICO DE ACUERDO CON ESPECIFICACIONES TÉCNICAS DEL
PROYECTO Y NORMATIVA VIGENTE.</v>
      </c>
      <c r="D10" s="23"/>
      <c r="E10" s="23"/>
      <c r="F10" s="23">
        <f t="shared" si="0"/>
        <v>161</v>
      </c>
      <c r="G10" s="23">
        <f>'MATRIZ TEMATICAS'!E10</f>
        <v>1</v>
      </c>
      <c r="H10" s="23" t="str">
        <f>'MATRIZ TEMATICAS'!H10</f>
        <v>Informes de estudios topográficos</v>
      </c>
    </row>
    <row r="11" spans="1:8" ht="100.8">
      <c r="A11" s="23">
        <v>240202501</v>
      </c>
      <c r="B11" s="24" t="str">
        <f>'MATRIZ TEMATICAS'!F11</f>
        <v>INTERACTUAR EN LENGUA INGLESA DE FORMA ORAL Y ESCRITA DENTRO DE CONTEXTOS SOCIALES Y LABORALES SEGÚN LOS CRITERIOS ESTABLECIDOS POR EL MARCO COMÚN EUROPEO DE REFERENCIA PARA LAS LENGUAS.</v>
      </c>
      <c r="C11" s="25" t="str">
        <f>'MATRIZ TEMATICAS'!G11</f>
        <v>EXPLICAR LAS FUNCIONES DE SU OCUPACIÓN LABORAL USANDO EXPRESIONES DE ACUERDO AL NIVEL REQUERIDO POR EL PROGRAMA DE FORMACIÓN.</v>
      </c>
      <c r="D11" s="23"/>
      <c r="E11" s="23"/>
      <c r="F11" s="23">
        <v>48</v>
      </c>
      <c r="G11" s="23">
        <f>'MATRIZ TEMATICAS'!E11</f>
        <v>1</v>
      </c>
      <c r="H11" s="23">
        <f>'MATRIZ TEMATICAS'!H11</f>
        <v>0</v>
      </c>
    </row>
    <row r="12" spans="1:8" ht="100.8">
      <c r="A12" s="23">
        <v>240202501</v>
      </c>
      <c r="B12" s="24" t="str">
        <f>'MATRIZ TEMATICAS'!F12</f>
        <v>INTERACTUAR EN LENGUA INGLESA DE FORMA ORAL Y ESCRITA DENTRO DE CONTEXTOS SOCIALES Y LABORALES SEGÚN LOS CRITERIOS ESTABLECIDOS POR EL MARCO COMÚN EUROPEO DE REFERENCIA PARA LAS LENGUAS.</v>
      </c>
      <c r="C12" s="25" t="str">
        <f>'MATRIZ TEMATICAS'!G12</f>
        <v>PRESENTAR UN PROCESO PARA LA REALIZACIÓN DE UNA ACTIVIDAD EN SU QUEHACER LABORAL DE ACUERDO CON LOS PROCEDIMIENTOS ESTABLECIDOS DESDE SU PROGRAMA DE FORMACIÓN.</v>
      </c>
      <c r="D12" s="23"/>
      <c r="E12" s="23"/>
      <c r="F12" s="23">
        <v>48</v>
      </c>
      <c r="G12" s="23">
        <f>'MATRIZ TEMATICAS'!E12</f>
        <v>2</v>
      </c>
      <c r="H12" s="23">
        <f>'MATRIZ TEMATICAS'!H12</f>
        <v>0</v>
      </c>
    </row>
    <row r="13" spans="1:8" ht="72">
      <c r="A13" s="23">
        <v>230101507</v>
      </c>
      <c r="B13" s="24" t="str">
        <f>'MATRIZ TEMATICAS'!F13</f>
        <v>GENERAR HÁBITOS SALUDABLES DE VIDA MEDIANTE LA PROGRAMAS DE ACTIVIDAD FÍSICA EN LOS CONTEXTOS APLICACIÓN DE PRODUCTIVOS Y SOCIALES</v>
      </c>
      <c r="C13" s="25" t="str">
        <f>'MATRIZ TEMATICAS'!G13</f>
        <v>PRACTICAR HÁBITOS SALUDABLES MEDIANTE LA APLICACIÓN DE FUNDAMENTOS DE NUTRICIÓN E HIGIENE</v>
      </c>
      <c r="D13" s="23"/>
      <c r="E13" s="23"/>
      <c r="F13" s="23">
        <f t="shared" ref="F13:F16" si="1">48/4</f>
        <v>12</v>
      </c>
      <c r="G13" s="23">
        <f>'MATRIZ TEMATICAS'!E13</f>
        <v>2</v>
      </c>
      <c r="H13" s="23">
        <f>'MATRIZ TEMATICAS'!H13</f>
        <v>0</v>
      </c>
    </row>
    <row r="14" spans="1:8" ht="72">
      <c r="A14" s="23">
        <v>230101507</v>
      </c>
      <c r="B14" s="24" t="str">
        <f>'MATRIZ TEMATICAS'!F14</f>
        <v>GENERAR HÁBITOS SALUDABLES DE VIDA MEDIANTE LA PROGRAMAS DE ACTIVIDAD FÍSICA EN LOS CONTEXTOS APLICACIÓN DE PRODUCTIVOS Y SOCIALES</v>
      </c>
      <c r="C14" s="25" t="str">
        <f>'MATRIZ TEMATICAS'!G14</f>
        <v>EJECUTAR ACTIVIDADES DE ACONDICIONAMIENTO FÍSICO ORIENTADAS HACIA EL MEJORAMIENTO DE LA CONDICIÓN FÍSICA EN LOS CONTEXTOS PRODUCTIVO Y SOCIAL.</v>
      </c>
      <c r="D14" s="23"/>
      <c r="E14" s="23"/>
      <c r="F14" s="23">
        <f t="shared" si="1"/>
        <v>12</v>
      </c>
      <c r="G14" s="23">
        <f>'MATRIZ TEMATICAS'!E14</f>
        <v>2</v>
      </c>
      <c r="H14" s="23">
        <f>'MATRIZ TEMATICAS'!H14</f>
        <v>0</v>
      </c>
    </row>
    <row r="15" spans="1:8" ht="72">
      <c r="A15" s="23">
        <v>230101507</v>
      </c>
      <c r="B15" s="24" t="str">
        <f>'MATRIZ TEMATICAS'!F15</f>
        <v>GENERAR HÁBITOS SALUDABLES DE VIDA MEDIANTE LA PROGRAMAS DE ACTIVIDAD FÍSICA EN LOS CONTEXTOS APLICACIÓN DE PRODUCTIVOS Y SOCIALES</v>
      </c>
      <c r="C15" s="25" t="str">
        <f>'MATRIZ TEMATICAS'!G15</f>
        <v>DESARROLLAR HABILIDADES PSICOMOTRICES EN EL CONTEXTO PRODUCTIVO Y SOCIAL.</v>
      </c>
      <c r="D15" s="23"/>
      <c r="E15" s="23"/>
      <c r="F15" s="23">
        <f t="shared" si="1"/>
        <v>12</v>
      </c>
      <c r="G15" s="23">
        <f>'MATRIZ TEMATICAS'!E15</f>
        <v>2</v>
      </c>
      <c r="H15" s="23">
        <f>'MATRIZ TEMATICAS'!H15</f>
        <v>0</v>
      </c>
    </row>
    <row r="16" spans="1:8" ht="72">
      <c r="A16" s="23">
        <v>230101507</v>
      </c>
      <c r="B16" s="24" t="str">
        <f>'MATRIZ TEMATICAS'!F16</f>
        <v>GENERAR HÁBITOS SALUDABLES DE VIDA MEDIANTE LA PROGRAMAS DE ACTIVIDAD FÍSICA EN LOS CONTEXTOS APLICACIÓN DE PRODUCTIVOS Y SOCIALES</v>
      </c>
      <c r="C16" s="25" t="str">
        <f>'MATRIZ TEMATICAS'!G16</f>
        <v>IMPLEMENTAR UN PLAN DE ERGONOMÍA Y PAUSAS ACTIVAS SEGÚN LAS CARACTERÍSTICAS DE LA FUNCIÓN PRODUCTIVA.</v>
      </c>
      <c r="D16" s="23"/>
      <c r="E16" s="23"/>
      <c r="F16" s="23">
        <f t="shared" si="1"/>
        <v>12</v>
      </c>
      <c r="G16" s="23">
        <f>'MATRIZ TEMATICAS'!E16</f>
        <v>2</v>
      </c>
      <c r="H16" s="23">
        <f>'MATRIZ TEMATICAS'!H16</f>
        <v>0</v>
      </c>
    </row>
    <row r="17" spans="1:8" ht="100.8">
      <c r="A17" s="23">
        <v>220601501</v>
      </c>
      <c r="B17" s="24" t="str">
        <f>'MATRIZ TEMATICAS'!F17</f>
        <v>APLICAR PRÁCTICAS DE PROTECCIÓN AMBIENTAL, SEGURIDAD Y SALUD EN EL TRABAJO DE ACUERDO CON LAS POLÍTICAS ORGANIZACIONALES Y LA NORMATIVIDAD VIGENTE.</v>
      </c>
      <c r="C17" s="25" t="str">
        <f>'MATRIZ TEMATICAS'!G17</f>
        <v xml:space="preserve">"IMPLEMENTAR ESTRATEGIAS PARA EL CONTROL DE LOS IMPACTOS AMBIENTALES Y DE LOS ACCIDENTES Y
ENFERMEDADES DE ACUERDO CON LOS PLANES Y PROGRAMAS ESTABLECIDOS POR LA ORGANIZACIÓN"
</v>
      </c>
      <c r="D17" s="23"/>
      <c r="E17" s="23"/>
      <c r="F17" s="23">
        <v>12</v>
      </c>
      <c r="G17" s="23">
        <f>'MATRIZ TEMATICAS'!E17</f>
        <v>1</v>
      </c>
      <c r="H17" s="23">
        <f>'MATRIZ TEMATICAS'!H17</f>
        <v>0</v>
      </c>
    </row>
    <row r="18" spans="1:8" ht="100.8">
      <c r="A18" s="23">
        <v>220601501</v>
      </c>
      <c r="B18" s="24" t="str">
        <f>'MATRIZ TEMATICAS'!F18</f>
        <v>APLICAR PRÁCTICAS DE PROTECCIÓN AMBIENTAL, SEGURIDAD Y SALUD EN EL TRABAJO DE ACUERDO CON LAS POLÍTICAS ORGANIZACIONALES Y LA NORMATIVIDAD VIGENTE.</v>
      </c>
      <c r="C18" s="25" t="str">
        <f>'MATRIZ TEMATICAS'!G18</f>
        <v>ANALIZAR LAS ESTRATEGIAS PARA LA PREVENCIÓN Y CONTROL DE LOS IMPACTOS AMBIENTALES Y DE LOS
 ACCIDENTES Y ENFERMEDADES LABORALES (ATEL) DE ACUERDO CON LAS POLÍTICAS ORGANIZACIONALES Y
 EL ENTORNO SOCIAL.</v>
      </c>
      <c r="D18" s="23"/>
      <c r="E18" s="23"/>
      <c r="F18" s="23">
        <v>12</v>
      </c>
      <c r="G18" s="23">
        <f>'MATRIZ TEMATICAS'!E18</f>
        <v>1</v>
      </c>
      <c r="H18" s="23">
        <f>'MATRIZ TEMATICAS'!H18</f>
        <v>0</v>
      </c>
    </row>
    <row r="19" spans="1:8" ht="100.8">
      <c r="A19" s="23">
        <v>220601501</v>
      </c>
      <c r="B19" s="24" t="str">
        <f>'MATRIZ TEMATICAS'!F19</f>
        <v>APLICAR PRÁCTICAS DE PROTECCIÓN AMBIENTAL, SEGURIDAD Y SALUD EN EL TRABAJO DE ACUERDO CON LAS POLÍTICAS ORGANIZACIONALES Y LA NORMATIVIDAD VIGENTE.</v>
      </c>
      <c r="C19" s="25" t="str">
        <f>'MATRIZ TEMATICAS'!G19</f>
        <v xml:space="preserve">"PROPONER ACCIONES DE MEJORA PARA EL MANEJO AMBIENTAL Y EL CONTROL DE LA SST, DE ACUERDO
CON ESTRATEGIAS DE TRABAJO, COLABORATIVO, COOPERATIVO Y COORDINADO EN EL CONTEXTO
PRODUCTIVO Y SOCIAL."
</v>
      </c>
      <c r="D19" s="23"/>
      <c r="E19" s="23"/>
      <c r="F19" s="23">
        <v>12</v>
      </c>
      <c r="G19" s="23">
        <f>'MATRIZ TEMATICAS'!E19</f>
        <v>1</v>
      </c>
      <c r="H19" s="23">
        <f>'MATRIZ TEMATICAS'!H19</f>
        <v>0</v>
      </c>
    </row>
    <row r="20" spans="1:8" ht="86.4">
      <c r="A20" s="23">
        <v>220601501</v>
      </c>
      <c r="B20" s="24" t="str">
        <f>'MATRIZ TEMATICAS'!F20</f>
        <v>APLICAR PRÁCTICAS DE PROTECCIÓN AMBIENTAL, SEGURIDAD Y SALUD EN EL TRABAJO DE ACUERDO CON LAS POLÍTICAS ORGANIZACIONALES Y LA NORMATIVIDAD VIGENTE.</v>
      </c>
      <c r="C20" s="25" t="str">
        <f>'MATRIZ TEMATICAS'!G20</f>
        <v>REALIZAR SEGUIMIENTO Y ACOMPAÑAMIENTO AL DESARROLLO DE LOS PLANES Y PROGRAMAS
 AMBIENTALES Y SST, SEGÚN EL ÁREA DE DESEMPEÑO</v>
      </c>
      <c r="D20" s="23"/>
      <c r="E20" s="23"/>
      <c r="F20" s="23">
        <v>12</v>
      </c>
      <c r="G20" s="23">
        <f>'MATRIZ TEMATICAS'!E20</f>
        <v>1</v>
      </c>
      <c r="H20" s="23">
        <f>'MATRIZ TEMATICAS'!H20</f>
        <v>0</v>
      </c>
    </row>
    <row r="21" spans="1:8" ht="57.6">
      <c r="A21" s="23">
        <v>280301187</v>
      </c>
      <c r="B21" s="24" t="str">
        <f>'MATRIZ TEMATICAS'!F21</f>
        <v>Levantar superficies altimétricamente según especificaciones técnicas de topografía.</v>
      </c>
      <c r="C21" s="25" t="str">
        <f>'MATRIZ TEMATICAS'!G21</f>
        <v>01. PLANEAR EL TRABAJO DE CAMPO CUMPLIENDO CON REQUERIMIENTOS TÉCNICOS DEL PROYECTO</v>
      </c>
      <c r="D21" s="23"/>
      <c r="E21" s="23"/>
      <c r="F21" s="23">
        <v>107</v>
      </c>
      <c r="G21" s="23">
        <f>'MATRIZ TEMATICAS'!E21</f>
        <v>3</v>
      </c>
      <c r="H21" s="23" t="str">
        <f>'MATRIZ TEMATICAS'!H21</f>
        <v>PRACTICA DONDE SE REALICE PLANEACION DE TRABAJO ALTIMETRICO EN ZONA ESTABLECIDA, DONDE DEBERA DETERMINAR METODO Y EQUIPOS A USAR</v>
      </c>
    </row>
    <row r="22" spans="1:8" ht="15.75" customHeight="1">
      <c r="A22" s="23">
        <v>280301187</v>
      </c>
      <c r="B22" s="24" t="str">
        <f>'MATRIZ TEMATICAS'!F22</f>
        <v>Levantar superficies altimétricamente según especificaciones técnicas de topografía.</v>
      </c>
      <c r="C22" s="25" t="str">
        <f>'MATRIZ TEMATICAS'!G22</f>
        <v>02. REALIZAR EL LEVANTAMIENTO ALTIMÉTRICO SEGÚN NORMATIVA VIGENTE Y REQUERIMIENTOS TÉCNICOS DEL PROYECTO</v>
      </c>
      <c r="D22" s="23"/>
      <c r="E22" s="23"/>
      <c r="F22" s="23">
        <v>107</v>
      </c>
      <c r="G22" s="23">
        <f>'MATRIZ TEMATICAS'!E22</f>
        <v>3</v>
      </c>
      <c r="H22" s="23" t="str">
        <f>'MATRIZ TEMATICAS'!H22</f>
        <v>PRACTICAS DE CAMPO DONDE SE REALICEN DIFERENTES TIPOS DE LEVANTAMIENTOS ALTIMETRICOS</v>
      </c>
    </row>
    <row r="23" spans="1:8" ht="15.75" customHeight="1">
      <c r="A23" s="23">
        <v>280301187</v>
      </c>
      <c r="B23" s="24" t="str">
        <f>'MATRIZ TEMATICAS'!F23</f>
        <v>Levantar superficies altimétricamente según especificaciones técnicas de topografía.</v>
      </c>
      <c r="C23" s="25" t="str">
        <f>'MATRIZ TEMATICAS'!G23</f>
        <v>03. PROCESAR DATOS DE CAMPO SEGÚN REQUERIMIENTOS TÉCNICOS DE PROYECTO.</v>
      </c>
      <c r="D23" s="23"/>
      <c r="E23" s="23"/>
      <c r="F23" s="23">
        <v>108</v>
      </c>
      <c r="G23" s="23">
        <f>'MATRIZ TEMATICAS'!E23</f>
        <v>3</v>
      </c>
      <c r="H23" s="23" t="str">
        <f>'MATRIZ TEMATICAS'!H23</f>
        <v>REALIZACION DE CALCULO Y COMPENSACIÓN DE CARTERAS ALTIMÉTRICAS POR DIFERENTES MÉTODOS EN BASE A LOS LEVANTAMIENTOS REALIZADOS</v>
      </c>
    </row>
    <row r="24" spans="1:8" ht="15.75" customHeight="1">
      <c r="A24" s="23">
        <v>280301187</v>
      </c>
      <c r="B24" s="24" t="str">
        <f>'MATRIZ TEMATICAS'!F24</f>
        <v>Levantar superficies altimétricamente según especificaciones técnicas de topografía.</v>
      </c>
      <c r="C24" s="25" t="str">
        <f>'MATRIZ TEMATICAS'!G24</f>
        <v>04. DIBUJAR PLANOS ALTIMÉTRICOS DE ACUERDO CON LA NORMATIVA VIGENTE Y REQUERIMIENTOS TÉCNICOS DEL PROYECTO</v>
      </c>
      <c r="D24" s="23"/>
      <c r="E24" s="23"/>
      <c r="F24" s="23">
        <v>161</v>
      </c>
      <c r="G24" s="23">
        <f>'MATRIZ TEMATICAS'!E24</f>
        <v>4</v>
      </c>
      <c r="H24" s="23" t="str">
        <f>'MATRIZ TEMATICAS'!H24</f>
        <v>CON BASE A L PROCESAMIENTO DE LOS DATOS DE CAMPO, SE DIBUJARA DE MANERA MANUAL Y SOFTWARE CAD, PLANOS QUE INCLUYAN: PLANTAS CON CURVAS DE NIVEL, PERFILES LONGITUDINALES, PERFILES TRANSVERSALES.</v>
      </c>
    </row>
    <row r="25" spans="1:8" ht="15.75" customHeight="1">
      <c r="A25" s="23">
        <v>280301187</v>
      </c>
      <c r="B25" s="24" t="str">
        <f>'MATRIZ TEMATICAS'!F25</f>
        <v>Levantar superficies altimétricamente según especificaciones técnicas de topografía.</v>
      </c>
      <c r="C25" s="25" t="str">
        <f>'MATRIZ TEMATICAS'!G25</f>
        <v>05. GENERAR INFORMES DEL TRABAJO ALTIMÉTRICO DE ACUERDO A ESPECIFICACIONES TÉCNICAS DEL PROYECTO Y NORMATIVA VIGENTE.</v>
      </c>
      <c r="D25" s="23"/>
      <c r="E25" s="23"/>
      <c r="F25" s="23">
        <v>161</v>
      </c>
      <c r="G25" s="23">
        <f>'MATRIZ TEMATICAS'!E25</f>
        <v>4</v>
      </c>
      <c r="H25" s="23" t="str">
        <f>'MATRIZ TEMATICAS'!H25</f>
        <v>COMO INSUMO FINAL DE LA COMPETENCIA SE DEBERA GENERAR INFORME TECNICO DE LOS LEVANTAMIENTOS ALTIMETRICOS REALIZADOS, DONDE SE CONSOLIDEN TODOS LOS SOPORTES DE CAMPO, MEMORIAS Y CALCULOS DE OFICINA, ALIGUAL QUE LOS PLANOS CON SUS RESPECTIVOS REPORTES DE CALCULOS DE AREAS DE CORTES Y RELLENOS</v>
      </c>
    </row>
    <row r="26" spans="1:8" ht="15.75" customHeight="1">
      <c r="A26" s="23">
        <v>240201526</v>
      </c>
      <c r="B26" s="24" t="str">
        <f>'MATRIZ TEMATICAS'!F26</f>
        <v xml:space="preserve"> Enrique Low Murtra-Interactuar en el contexto productivo y social de acuerdo con principios  éticos para la construcción de una cultura de paz.</v>
      </c>
      <c r="C26" s="25" t="str">
        <f>'MATRIZ TEMATICAS'!G26</f>
        <v>PROMOVER EL USO RACIONAL DE LOS RECURSOS NATURALES A PARTIR DE CRITERIOS DE SOSTENIBILIDAD Y SUSTENTABILIDAD ÉTICA Y NORMATIVA VIGENTE</v>
      </c>
      <c r="D26" s="23"/>
      <c r="E26" s="23"/>
      <c r="F26" s="23">
        <v>12</v>
      </c>
      <c r="G26" s="23">
        <f>'MATRIZ TEMATICAS'!E26</f>
        <v>3</v>
      </c>
      <c r="H26" s="23">
        <f>'MATRIZ TEMATICAS'!H26</f>
        <v>0</v>
      </c>
    </row>
    <row r="27" spans="1:8" ht="15.75" customHeight="1">
      <c r="A27" s="23">
        <v>240201526</v>
      </c>
      <c r="B27" s="24" t="str">
        <f>'MATRIZ TEMATICAS'!F27</f>
        <v xml:space="preserve"> Enrique Low Murtra-Interactuar en el contexto productivo y social de acuerdo con principios  éticos para la construcción de una cultura de paz.</v>
      </c>
      <c r="C27" s="25" t="str">
        <f>'MATRIZ TEMATICAS'!G27</f>
        <v>ESTABLECER RELACIONES DE CRECIMIENTO PERSONAL Y COMUNITARIO A PARTIR DEL BIEN COMÚN COMO APORTE PARA EL DESARROLLO SOCIAL.</v>
      </c>
      <c r="D27" s="23"/>
      <c r="E27" s="23"/>
      <c r="F27" s="23">
        <v>12</v>
      </c>
      <c r="G27" s="23">
        <f>'MATRIZ TEMATICAS'!E27</f>
        <v>3</v>
      </c>
      <c r="H27" s="23">
        <f>'MATRIZ TEMATICAS'!H27</f>
        <v>0</v>
      </c>
    </row>
    <row r="28" spans="1:8" ht="15.75" customHeight="1">
      <c r="A28" s="23">
        <v>240201526</v>
      </c>
      <c r="B28" s="24" t="str">
        <f>'MATRIZ TEMATICAS'!F28</f>
        <v xml:space="preserve"> Enrique Low Murtra-Interactuar en el contexto productivo y social de acuerdo con principios  éticos para la construcción de una cultura de paz.</v>
      </c>
      <c r="C28" s="25" t="str">
        <f>'MATRIZ TEMATICAS'!G28</f>
        <v>CONTRIBUIR CON EL FORTALECIMIENTO DE LA CULTURA DE PAZ A PARTIR DE LA DIGNIDAD HUMANA Y LAS ESTRATEGIAS PARA LA TRANSFORMACIÓN DE CONFLICTOS</v>
      </c>
      <c r="D28" s="23"/>
      <c r="E28" s="23"/>
      <c r="F28" s="23">
        <v>12</v>
      </c>
      <c r="G28" s="23">
        <f>'MATRIZ TEMATICAS'!E28</f>
        <v>3</v>
      </c>
      <c r="H28" s="23">
        <f>'MATRIZ TEMATICAS'!H28</f>
        <v>0</v>
      </c>
    </row>
    <row r="29" spans="1:8" ht="15.75" customHeight="1">
      <c r="A29" s="23">
        <v>240201526</v>
      </c>
      <c r="B29" s="24" t="str">
        <f>'MATRIZ TEMATICAS'!F29</f>
        <v xml:space="preserve"> Enrique Low Murtra-Interactuar en el contexto productivo y social de acuerdo con principios  éticos para la construcción de una cultura de paz.</v>
      </c>
      <c r="C29" s="25" t="str">
        <f>'MATRIZ TEMATICAS'!G29</f>
        <v>PROMOVER MI DIGNIDAD Y LA DEL OTRO A PARTIR DE LOS PRINCIPIOS Y VALORES ÉTICOS COMO APORTE EN LA INSTAURACIÓN DE UNA CULTURA DE PAZ</v>
      </c>
      <c r="D29" s="23"/>
      <c r="E29" s="23"/>
      <c r="F29" s="23">
        <v>12</v>
      </c>
      <c r="G29" s="23">
        <f>'MATRIZ TEMATICAS'!E29</f>
        <v>3</v>
      </c>
      <c r="H29" s="23">
        <f>'MATRIZ TEMATICAS'!H29</f>
        <v>0</v>
      </c>
    </row>
    <row r="30" spans="1:8" ht="15.75" customHeight="1">
      <c r="A30" s="23">
        <v>240202501</v>
      </c>
      <c r="B30" s="24" t="str">
        <f>'MATRIZ TEMATICAS'!F30</f>
        <v xml:space="preserve"> INTERACTUAR EN LENGUA INGLESA DE FORMA ORAL Y ESCRITA DENTRO DE CONTEXTOS SOCIALES Y LABORALES SEGÚN LOS CRITERIOS ESTABLECIDOS POR EL MARCO COMÚN EUROPEO DE REFERENCIA PARA LAS LENGUAS.</v>
      </c>
      <c r="C30" s="25" t="str">
        <f>'MATRIZ TEMATICAS'!G30</f>
        <v>IMPLEMENTAR ACCIONES DE MEJORA RELACIONADAS CON EL USO DE EXPRESIONES, ESTRUCTURAS Y DESEMPEÑO SEGÚN LOS RESULTADOS DE APRENDIZAJE FORMULADOS PARA EL PROGRAMA.</v>
      </c>
      <c r="D30" s="23"/>
      <c r="E30" s="23"/>
      <c r="F30" s="23">
        <v>48</v>
      </c>
      <c r="G30" s="23">
        <f>'MATRIZ TEMATICAS'!E30</f>
        <v>3</v>
      </c>
      <c r="H30" s="23">
        <f>'MATRIZ TEMATICAS'!H30</f>
        <v>0</v>
      </c>
    </row>
    <row r="31" spans="1:8" ht="15.75" customHeight="1">
      <c r="A31" s="23">
        <v>240202501</v>
      </c>
      <c r="B31" s="24" t="str">
        <f>'MATRIZ TEMATICAS'!F31</f>
        <v xml:space="preserve"> INTERACTUAR EN LENGUA INGLESA DE FORMA ORAL Y ESCRITA DENTRO DE CONTEXTOS SOCIALES Y LABORALES SEGÚN LOS CRITERIOS ESTABLECIDOS POR EL MARCO COMÚN EUROPEO DE REFERENCIA PARA LAS LENGUAS.</v>
      </c>
      <c r="C31" s="25" t="str">
        <f>'MATRIZ TEMATICAS'!G31</f>
        <v>DISCUTIR SOBRE POSIBLES SOLUCIONES A PROBLEMAS DENTRO DE UN RANGO VARIADO DE CONTEXTOS SOCIALES Y LABORALES.</v>
      </c>
      <c r="D31" s="23"/>
      <c r="E31" s="23"/>
      <c r="F31" s="23">
        <v>48</v>
      </c>
      <c r="G31" s="23">
        <f>'MATRIZ TEMATICAS'!E31</f>
        <v>4</v>
      </c>
      <c r="H31" s="23">
        <f>'MATRIZ TEMATICAS'!H31</f>
        <v>0</v>
      </c>
    </row>
    <row r="32" spans="1:8" ht="15.75" customHeight="1">
      <c r="A32" s="23">
        <v>240201524</v>
      </c>
      <c r="B32" s="24" t="str">
        <f>'MATRIZ TEMATICAS'!F32</f>
        <v>DESARROLLAR PROCESOS DE COMUNICACIÓN EFICACES Y EFECTIVOS, TENIENDO EN CUENTA SITUACIONES  DE ORDEN SOCIAL, PERSONAL Y PRODUCTIVO</v>
      </c>
      <c r="C32" s="25" t="str">
        <f>'MATRIZ TEMATICAS'!G32</f>
        <v>ESTABLECER PROCESOS DE ENRIQUECIMIENTO LEXICAL Y ACCIONES DE MEJORAMIENTO EN EL DESARROLLO DE PROCESOS COMUNICATIVOS SEGÚN REQUERIMIENTOS DEL CONTEXTO.</v>
      </c>
      <c r="D32" s="23"/>
      <c r="E32" s="23"/>
      <c r="F32" s="23">
        <v>12</v>
      </c>
      <c r="G32" s="23">
        <f>'MATRIZ TEMATICAS'!E32</f>
        <v>3</v>
      </c>
      <c r="H32" s="23">
        <f>'MATRIZ TEMATICAS'!H32</f>
        <v>0</v>
      </c>
    </row>
    <row r="33" spans="1:8" ht="15.75" customHeight="1">
      <c r="A33" s="23">
        <v>240201524</v>
      </c>
      <c r="B33" s="24" t="str">
        <f>'MATRIZ TEMATICAS'!F33</f>
        <v>DESARROLLAR PROCESOS DE COMUNICACIÓN EFICACES Y EFECTIVOS, TENIENDO EN CUENTA SITUACIONES  DE ORDEN SOCIAL, PERSONAL Y PRODUCTIVO</v>
      </c>
      <c r="C33" s="25" t="str">
        <f>'MATRIZ TEMATICAS'!G33</f>
        <v>RELACIONAR LOS PROCESOS COMUNICATIVOS TENIENDO EN CUENTA CRITERIOS DE LÓGICA Y RACIONALIDAD</v>
      </c>
      <c r="D33" s="23"/>
      <c r="E33" s="23"/>
      <c r="F33" s="23">
        <v>12</v>
      </c>
      <c r="G33" s="23">
        <f>'MATRIZ TEMATICAS'!E33</f>
        <v>3</v>
      </c>
      <c r="H33" s="23">
        <f>'MATRIZ TEMATICAS'!H33</f>
        <v>0</v>
      </c>
    </row>
    <row r="34" spans="1:8" ht="15.75" customHeight="1">
      <c r="A34" s="23">
        <v>240201524</v>
      </c>
      <c r="B34" s="24" t="str">
        <f>'MATRIZ TEMATICAS'!F34</f>
        <v>DESARROLLAR PROCESOS DE COMUNICACIÓN EFICACES Y EFECTIVOS, TENIENDO EN CUENTA SITUACIONES  DE ORDEN SOCIAL, PERSONAL Y PRODUCTIVO</v>
      </c>
      <c r="C34" s="25" t="str">
        <f>'MATRIZ TEMATICAS'!G34</f>
        <v>ARGUMENTAR EN FORMA ORAL Y ESCRITA ATENDIENDO LAS EXIGENCIAS Y PARTICULARIDADES DE LAS DIVERSAS SITUACIONES COMUNICATIVAS MEDIANTE LOS DISTINTOS SISTEMAS DE REPRESENTACIÓN</v>
      </c>
      <c r="D34" s="23"/>
      <c r="E34" s="23"/>
      <c r="F34" s="23">
        <v>12</v>
      </c>
      <c r="G34" s="23">
        <f>'MATRIZ TEMATICAS'!E34</f>
        <v>3</v>
      </c>
      <c r="H34" s="23">
        <f>'MATRIZ TEMATICAS'!H34</f>
        <v>0</v>
      </c>
    </row>
    <row r="35" spans="1:8" ht="15.75" customHeight="1">
      <c r="A35" s="23">
        <v>240201524</v>
      </c>
      <c r="B35" s="24" t="str">
        <f>'MATRIZ TEMATICAS'!F35</f>
        <v>DESARROLLAR PROCESOS DE COMUNICACIÓN EFICACES Y EFECTIVOS, TENIENDO EN CUENTA SITUACIONES  DE ORDEN SOCIAL, PERSONAL Y PRODUCTIVO</v>
      </c>
      <c r="C35" s="25" t="str">
        <f>'MATRIZ TEMATICAS'!G35</f>
        <v>ANALIZAR LOS COMPONENTES DE LA COMUNICACIÓN SEGÚN SUS CARACTERÍSTICAS, INTENCIONALIDAD Y CONTEXTO.</v>
      </c>
      <c r="D35" s="23"/>
      <c r="E35" s="23"/>
      <c r="F35" s="23">
        <v>12</v>
      </c>
      <c r="G35" s="23">
        <f>'MATRIZ TEMATICAS'!E35</f>
        <v>3</v>
      </c>
      <c r="H35" s="23">
        <f>'MATRIZ TEMATICAS'!H35</f>
        <v>0</v>
      </c>
    </row>
    <row r="36" spans="1:8" ht="15.75" customHeight="1">
      <c r="A36" s="23">
        <v>220501046</v>
      </c>
      <c r="B36" s="24" t="str">
        <f>'MATRIZ TEMATICAS'!F36</f>
        <v>Utilizar herramientas informáticas de acuerdo con las necesidades de manejo de información</v>
      </c>
      <c r="C36" s="25" t="str">
        <f>'MATRIZ TEMATICAS'!G36</f>
        <v>APLICAR FUNCIONALIDADES DE HERRAMIENTAS Y SERVICIOS TIC, DE ACUERDO CON MANUALES DE USO, PROCEDIMIENTOS ESTABLECIDOS Y BUENAS PRÁCTICAS</v>
      </c>
      <c r="D36" s="23"/>
      <c r="E36" s="23"/>
      <c r="F36" s="23">
        <v>12</v>
      </c>
      <c r="G36" s="23">
        <f>'MATRIZ TEMATICAS'!E36</f>
        <v>4</v>
      </c>
      <c r="H36" s="23" t="str">
        <f>'MATRIZ TEMATICAS'!H36</f>
        <v>UTILIZAR MOTORES DE BÚSQUEDA, NAVEGACIÓN, CORREO ELECTRÓNICO, TRANSFERENCIA DE ARCHIVOS, CHAT, LISTAS DE CORREOS, BLOGS, WIKIS, FOROS WEB, SPACES, GRUPOS DE NOTICIAS, TELEFONÍA IP, TELEVISIÓN IP, COMPRAR EN INTERNET, E-LEARNING, MARKETING DIGITAL, TRABAJO COLABORATIVO, COMPUTACIÓN EN LA NUBE, REDES SOCIALES Y VIDEOCONFERENCIA POR INTERNET.</v>
      </c>
    </row>
    <row r="37" spans="1:8" ht="15.75" customHeight="1">
      <c r="A37" s="23">
        <v>220501046</v>
      </c>
      <c r="B37" s="24" t="str">
        <f>'MATRIZ TEMATICAS'!F37</f>
        <v>Utilizar herramientas informáticas de acuerdo con las necesidades de manejo de información</v>
      </c>
      <c r="C37" s="25" t="str">
        <f>'MATRIZ TEMATICAS'!G37</f>
        <v>EVALUAR LOS RESULTADOS, DE ACUERDO CON LOS REQUERIMIENTOS</v>
      </c>
      <c r="D37" s="23"/>
      <c r="E37" s="23"/>
      <c r="F37" s="23">
        <v>12</v>
      </c>
      <c r="G37" s="23">
        <f>'MATRIZ TEMATICAS'!E37</f>
        <v>4</v>
      </c>
      <c r="H37" s="23" t="str">
        <f>'MATRIZ TEMATICAS'!H37</f>
        <v>IDENTIFICAR EQUIPOS TIC, TIPOS DE SOFTWARE Y SERVICIOS DE INTERNET</v>
      </c>
    </row>
    <row r="38" spans="1:8" ht="15.75" customHeight="1">
      <c r="A38" s="23">
        <v>220501046</v>
      </c>
      <c r="B38" s="24" t="str">
        <f>'MATRIZ TEMATICAS'!F38</f>
        <v>Utilizar herramientas informáticas de acuerdo con las necesidades de manejo de información</v>
      </c>
      <c r="C38" s="25" t="str">
        <f>'MATRIZ TEMATICAS'!G38</f>
        <v>ALISTAR HERRAMIENTAS DE TECNOLOGÍAS DE LA INFORMACIÓN Y LA COMUNICACIÓN (TIC), DE ACUERDO CON LAS NECESIDADES DE PROCESAMIENTO DE INFORMACIÓN Y COMUNICACIÓN.</v>
      </c>
      <c r="D38" s="23"/>
      <c r="E38" s="23"/>
      <c r="F38" s="23">
        <v>12</v>
      </c>
      <c r="G38" s="23">
        <f>'MATRIZ TEMATICAS'!E38</f>
        <v>4</v>
      </c>
      <c r="H38" s="23" t="str">
        <f>'MATRIZ TEMATICAS'!H38</f>
        <v>MANEJAR COMPUTADORES, PERIFÉRICOS, TABLETAS, EQUIPOS MÓVILES Y REPRODUCTORES DE MEDIOS
ELECTRÓNICOS</v>
      </c>
    </row>
    <row r="39" spans="1:8" ht="15.75" customHeight="1">
      <c r="A39" s="23">
        <v>220501046</v>
      </c>
      <c r="B39" s="24" t="str">
        <f>'MATRIZ TEMATICAS'!F39</f>
        <v>Utilizar herramientas informáticas de acuerdo con las necesidades de manejo de información</v>
      </c>
      <c r="C39" s="25" t="str">
        <f>'MATRIZ TEMATICAS'!G39</f>
        <v>OPTIMIZAR LOS RESULTADOS, DE ACUERDO CON LA VERIFICACIÓN</v>
      </c>
      <c r="D39" s="23"/>
      <c r="E39" s="23"/>
      <c r="F39" s="23">
        <v>12</v>
      </c>
      <c r="G39" s="23">
        <f>'MATRIZ TEMATICAS'!E39</f>
        <v>4</v>
      </c>
      <c r="H39" s="23" t="str">
        <f>'MATRIZ TEMATICAS'!H39</f>
        <v>MANEJAR PROCESADOR DE TEXTO, HOJA DE CÁLCULO, SOFTWARE PARA PRESENTACIONES,
DIAGRAMACIÓN, BASES DE DATOS Y PROGRAMAS ESPECÍFICOS.</v>
      </c>
    </row>
    <row r="40" spans="1:8" ht="15.75" customHeight="1">
      <c r="A40" s="23">
        <v>280301189</v>
      </c>
      <c r="B40" s="24" t="str">
        <f>'MATRIZ TEMATICAS'!F40</f>
        <v>Georeferenciar proyectos de ingeniería de acuerdo con especificaciones técnicas de topografía.</v>
      </c>
      <c r="C40" s="25" t="str">
        <f>'MATRIZ TEMATICAS'!G40</f>
        <v xml:space="preserve"> 01. PLANEAR TRABAJO DE CAMPO GNSS DE ACUERDO A LOS REQUERIMIENTOS TÉCNICOS DEL PROYECTO A
 GEORREFERENCIAR.  
</v>
      </c>
      <c r="D40" s="23"/>
      <c r="E40" s="23"/>
      <c r="F40" s="23">
        <v>32</v>
      </c>
      <c r="G40" s="23">
        <f>'MATRIZ TEMATICAS'!E40</f>
        <v>5</v>
      </c>
      <c r="H40" s="23" t="str">
        <f>'MATRIZ TEMATICAS'!H40</f>
        <v>Seleccionar un predio en zona rural o urbana para realizar practica de campo</v>
      </c>
    </row>
    <row r="41" spans="1:8" ht="15.75" customHeight="1">
      <c r="A41" s="23">
        <v>280301189</v>
      </c>
      <c r="B41" s="24" t="str">
        <f>'MATRIZ TEMATICAS'!F41</f>
        <v>Georeferenciar proyectos de ingeniería de acuerdo con especificaciones técnicas de topografía.</v>
      </c>
      <c r="C41" s="25" t="str">
        <f>'MATRIZ TEMATICAS'!G41</f>
        <v>02. EJECUTAR LEVANTAMIENTOS CON EQUIPOS GNSS SEGÚN REQUERIMIENTOS TÉCNICOS DEL PROYECTO Y NORMATIVA VIGENTE</v>
      </c>
      <c r="D41" s="23"/>
      <c r="E41" s="23"/>
      <c r="F41" s="23">
        <v>32</v>
      </c>
      <c r="G41" s="23">
        <f>'MATRIZ TEMATICAS'!E41</f>
        <v>5</v>
      </c>
      <c r="H41" s="23" t="str">
        <f>'MATRIZ TEMATICAS'!H41</f>
        <v>Levantamiento con aplicación Mobile Topographer, como práctica inicial. y realizar Localización de dos puntos amojonados Satelitalmente GNSS Y RTK.</v>
      </c>
    </row>
    <row r="42" spans="1:8" ht="15.75" customHeight="1">
      <c r="A42" s="23">
        <v>280301189</v>
      </c>
      <c r="B42" s="24" t="str">
        <f>'MATRIZ TEMATICAS'!F42</f>
        <v>Georeferenciar proyectos de ingeniería de acuerdo con especificaciones técnicas de topografía.</v>
      </c>
      <c r="C42" s="25" t="str">
        <f>'MATRIZ TEMATICAS'!G42</f>
        <v>03. PROCESAR LA INFORMACIÓN DE DATOS GNSS DE ACUERDO A LOS REQUERIMIENTOS DEL PROYECTO.</v>
      </c>
      <c r="D42" s="23"/>
      <c r="E42" s="23"/>
      <c r="F42" s="23">
        <v>32</v>
      </c>
      <c r="G42" s="23">
        <f>'MATRIZ TEMATICAS'!E42</f>
        <v>5</v>
      </c>
      <c r="H42" s="23" t="str">
        <f>'MATRIZ TEMATICAS'!H42</f>
        <v>Postproceso de datos obtenidos en campo, Rhines e informe.</v>
      </c>
    </row>
    <row r="43" spans="1:8" ht="15.75" customHeight="1">
      <c r="A43" s="23">
        <v>280301189</v>
      </c>
      <c r="B43" s="24" t="str">
        <f>'MATRIZ TEMATICAS'!F43</f>
        <v>Georeferenciar proyectos de ingeniería de acuerdo con especificaciones técnicas de topografía.</v>
      </c>
      <c r="C43" s="25" t="str">
        <f>'MATRIZ TEMATICAS'!G43</f>
        <v>04. GENERAR MAPAS A PARTIR DE SISTEMAS DE INFORMACIÓN GEOGRÁFICA</v>
      </c>
      <c r="D43" s="23"/>
      <c r="E43" s="23"/>
      <c r="F43" s="23">
        <v>32</v>
      </c>
      <c r="G43" s="23">
        <f>'MATRIZ TEMATICAS'!E43</f>
        <v>5</v>
      </c>
      <c r="H43" s="23" t="str">
        <f>'MATRIZ TEMATICAS'!H43</f>
        <v>Postproceso de datos obtenidos en campo, Rhines e informe.</v>
      </c>
    </row>
    <row r="44" spans="1:8" ht="15.75" customHeight="1">
      <c r="A44" s="23">
        <v>280301189</v>
      </c>
      <c r="B44" s="24" t="str">
        <f>'MATRIZ TEMATICAS'!F44</f>
        <v>Georeferenciar proyectos de ingeniería de acuerdo con especificaciones técnicas de topografía.</v>
      </c>
      <c r="C44" s="25" t="str">
        <f>'MATRIZ TEMATICAS'!G44</f>
        <v>05. GENERAR INFORMES DEL TRABAJO GNSS DE ACUERDO A ESPECIFICACIONES TÉCNICAS DEL PROYECTO Y NORMATIVA VIGENTE</v>
      </c>
      <c r="D44" s="23"/>
      <c r="E44" s="23"/>
      <c r="F44" s="23">
        <v>32</v>
      </c>
      <c r="G44" s="23">
        <f>'MATRIZ TEMATICAS'!E44</f>
        <v>5</v>
      </c>
      <c r="H44" s="23" t="str">
        <f>'MATRIZ TEMATICAS'!H44</f>
        <v>Entrega de Informe, plano en dibujo Civil cad o Civil 3D.</v>
      </c>
    </row>
    <row r="45" spans="1:8" ht="15.75" customHeight="1">
      <c r="A45" s="23">
        <v>280301188</v>
      </c>
      <c r="B45" s="24" t="str">
        <f>'MATRIZ TEMATICAS'!F45</f>
        <v>Levantar terrenos según técnicas de fotogrametría</v>
      </c>
      <c r="C45" s="25" t="str">
        <f>'MATRIZ TEMATICAS'!G45</f>
        <v xml:space="preserve">01. PLANEAR TRABAJO DE ACUERDO CON LOS REQUERIMIENTOS TÉCNICOS DEL PROYECTO </v>
      </c>
      <c r="D45" s="23"/>
      <c r="E45" s="23"/>
      <c r="F45" s="23">
        <v>32</v>
      </c>
      <c r="G45" s="23">
        <f>'MATRIZ TEMATICAS'!E45</f>
        <v>5</v>
      </c>
      <c r="H45" s="23" t="str">
        <f>'MATRIZ TEMATICAS'!H45</f>
        <v>Seleccionar un predio en zona rural o urbana para realizar practica de campo por medio de vuelo con dron.</v>
      </c>
    </row>
    <row r="46" spans="1:8" ht="15.75" customHeight="1">
      <c r="A46" s="23">
        <v>280301188</v>
      </c>
      <c r="B46" s="24" t="str">
        <f>'MATRIZ TEMATICAS'!F46</f>
        <v>Levantar terrenos según técnicas de fotogrametría</v>
      </c>
      <c r="C46" s="25" t="str">
        <f>'MATRIZ TEMATICAS'!G46</f>
        <v>02. OBTENER LA INFORMACIÓN FOTOGRAMÉTRICA DE ACUERDO CON LOS REQUERIMIENTOS DEL PROYECTO</v>
      </c>
      <c r="D46" s="23"/>
      <c r="E46" s="23"/>
      <c r="F46" s="23">
        <v>32</v>
      </c>
      <c r="G46" s="23">
        <f>'MATRIZ TEMATICAS'!E46</f>
        <v>5</v>
      </c>
      <c r="H46" s="23" t="str">
        <f>'MATRIZ TEMATICAS'!H46</f>
        <v>Localizar puntos de control por medio de práctica de campo</v>
      </c>
    </row>
    <row r="47" spans="1:8" ht="15.75" customHeight="1">
      <c r="A47" s="23">
        <v>280301188</v>
      </c>
      <c r="B47" s="24" t="str">
        <f>'MATRIZ TEMATICAS'!F47</f>
        <v>Levantar terrenos según técnicas de fotogrametría</v>
      </c>
      <c r="C47" s="25" t="str">
        <f>'MATRIZ TEMATICAS'!G47</f>
        <v xml:space="preserve"> 03. PROCESAR LA INFORMACIÓN FOTOGRAMÉTRICA DE ACUERDO CON LOS REQUERIMIENTOS </v>
      </c>
      <c r="D47" s="23"/>
      <c r="E47" s="23"/>
      <c r="F47" s="23">
        <v>32</v>
      </c>
      <c r="G47" s="23">
        <f>'MATRIZ TEMATICAS'!E47</f>
        <v>5</v>
      </c>
      <c r="H47" s="23" t="str">
        <f>'MATRIZ TEMATICAS'!H47</f>
        <v>Programar manejo de sofware  PIX4DMAPPER, o similar para postproceso</v>
      </c>
    </row>
    <row r="48" spans="1:8" ht="15.75" customHeight="1">
      <c r="A48" s="23">
        <v>280301188</v>
      </c>
      <c r="B48" s="24" t="str">
        <f>'MATRIZ TEMATICAS'!F48</f>
        <v>Levantar terrenos según técnicas de fotogrametría</v>
      </c>
      <c r="C48" s="25" t="str">
        <f>'MATRIZ TEMATICAS'!G48</f>
        <v xml:space="preserve">04. DIBUJAR PLANOS TOPOGRÁFICOS Y CARTOGRÁFICOS DE ACUERDO CON REQUERIMIENTOS TÉCNICOS DEL PROYECTO Y NORMATIVA VIGENTE </v>
      </c>
      <c r="D48" s="23"/>
      <c r="E48" s="23"/>
      <c r="F48" s="23">
        <v>32</v>
      </c>
      <c r="G48" s="23">
        <f>'MATRIZ TEMATICAS'!E48</f>
        <v>5</v>
      </c>
      <c r="H48" s="23" t="str">
        <f>'MATRIZ TEMATICAS'!H48</f>
        <v>Entregar planos de postproceso en Civil 3D O SOFTWARE de manejo en postproceso</v>
      </c>
    </row>
    <row r="49" spans="1:26" ht="15.75" customHeight="1">
      <c r="A49" s="23">
        <v>280301188</v>
      </c>
      <c r="B49" s="24" t="str">
        <f>'MATRIZ TEMATICAS'!F49</f>
        <v>Levantar terrenos según técnicas de fotogrametría</v>
      </c>
      <c r="C49" s="25" t="str">
        <f>'MATRIZ TEMATICAS'!G49</f>
        <v xml:space="preserve"> 05. GENERAR INFORMES DEL TRABAJO FOTOGRAMÉTRICO DE ACUERDO CON ESPECIFICACIONES TÉCNICAS DEL PROYECTO Y NORMATIVA VIGENTE</v>
      </c>
      <c r="D49" s="23"/>
      <c r="E49" s="23"/>
      <c r="F49" s="23">
        <v>34</v>
      </c>
      <c r="G49" s="23">
        <f>'MATRIZ TEMATICAS'!E49</f>
        <v>5</v>
      </c>
      <c r="H49" s="23" t="str">
        <f>'MATRIZ TEMATICAS'!H49</f>
        <v>Entregar informe (Registro fotografico). con todos los detalles del levantamiento y  planos de postproceso en Civil 3D O SOFWARE de manejo en postproceso</v>
      </c>
    </row>
    <row r="50" spans="1:26" ht="15.75" customHeight="1">
      <c r="A50" s="26">
        <v>240202501</v>
      </c>
      <c r="B50" s="27" t="str">
        <f>'MATRIZ TEMATICAS'!F50</f>
        <v xml:space="preserve">INTERACTUAR EN LENGUA INGLESA DE FORMA ORAL Y ESCRITA DENTRO DE CONTEXTOS
SOCIALES Y LABORALES SEGÚN LOS CRITERIOS ESTABLECIDOS POR EL MARCO COMÚN
EUROPEO DE REFERENCIA PARA LAS LENGUAS.  </v>
      </c>
      <c r="C50" s="28" t="s">
        <v>52</v>
      </c>
      <c r="D50" s="26"/>
      <c r="E50" s="26"/>
      <c r="F50" s="26">
        <v>48</v>
      </c>
      <c r="G50" s="26">
        <f>'MATRIZ TEMATICAS'!E50</f>
        <v>5</v>
      </c>
      <c r="H50" s="26">
        <f>'MATRIZ TEMATICAS'!H50</f>
        <v>0</v>
      </c>
      <c r="I50" s="29"/>
      <c r="J50" s="29"/>
      <c r="K50" s="29"/>
      <c r="L50" s="29"/>
      <c r="M50" s="29"/>
      <c r="N50" s="29"/>
      <c r="O50" s="29"/>
      <c r="P50" s="29"/>
      <c r="Q50" s="29"/>
      <c r="R50" s="29"/>
      <c r="S50" s="29"/>
      <c r="T50" s="29"/>
      <c r="U50" s="29"/>
      <c r="V50" s="29"/>
      <c r="W50" s="29"/>
      <c r="X50" s="29"/>
      <c r="Y50" s="29"/>
      <c r="Z50" s="29"/>
    </row>
    <row r="51" spans="1:26" ht="15.75" customHeight="1">
      <c r="A51" s="23">
        <v>240201064</v>
      </c>
      <c r="B51" s="24" t="str">
        <f>'MATRIZ TEMATICAS'!F51</f>
        <v>Orientar investigación formativa según referentes técnicos</v>
      </c>
      <c r="C51" s="25" t="str">
        <f>'MATRIZ TEMATICAS'!G51</f>
        <v>PROPONER SOLUCIONES A LAS NECESIDADES DEL CONTEXTO SEGÚN RESULTADOS DE LA INVESTIGACIÓN</v>
      </c>
      <c r="D51" s="23"/>
      <c r="E51" s="23"/>
      <c r="F51" s="23">
        <v>12</v>
      </c>
      <c r="G51" s="23">
        <f>'MATRIZ TEMATICAS'!E51</f>
        <v>5</v>
      </c>
      <c r="H51" s="23">
        <f>'MATRIZ TEMATICAS'!H51</f>
        <v>0</v>
      </c>
    </row>
    <row r="52" spans="1:26" ht="15.75" customHeight="1">
      <c r="A52" s="23">
        <v>240201064</v>
      </c>
      <c r="B52" s="24" t="str">
        <f>'MATRIZ TEMATICAS'!F52</f>
        <v>Orientar investigación formativa según referentes técnicos</v>
      </c>
      <c r="C52" s="25" t="str">
        <f>'MATRIZ TEMATICAS'!G52</f>
        <v>ARGUMENTAR ASPECTOS TEÓRICOS DEL PROYECTO SEGÚN REFERENTES NACIONALES</v>
      </c>
      <c r="D52" s="23"/>
      <c r="E52" s="23"/>
      <c r="F52" s="23">
        <v>12</v>
      </c>
      <c r="G52" s="23">
        <f>'MATRIZ TEMATICAS'!E52</f>
        <v>5</v>
      </c>
      <c r="H52" s="23">
        <f>'MATRIZ TEMATICAS'!H52</f>
        <v>0</v>
      </c>
    </row>
    <row r="53" spans="1:26" ht="15.75" customHeight="1">
      <c r="A53" s="23">
        <v>240201064</v>
      </c>
      <c r="B53" s="24" t="str">
        <f>'MATRIZ TEMATICAS'!F53</f>
        <v>Orientar investigación formativa según referentes técnicos</v>
      </c>
      <c r="C53" s="25" t="str">
        <f>'MATRIZ TEMATICAS'!G53</f>
        <v>ANALIZAR EL CONTEXTO PRODUCTIVO SEGÚN SUS CARACTERÍSTICAS Y NECESIDADES</v>
      </c>
      <c r="D53" s="23"/>
      <c r="E53" s="23"/>
      <c r="F53" s="23">
        <v>12</v>
      </c>
      <c r="G53" s="23">
        <f>'MATRIZ TEMATICAS'!E53</f>
        <v>5</v>
      </c>
      <c r="H53" s="23">
        <f>'MATRIZ TEMATICAS'!H53</f>
        <v>0</v>
      </c>
    </row>
    <row r="54" spans="1:26" ht="15.75" customHeight="1">
      <c r="A54" s="23">
        <v>240201064</v>
      </c>
      <c r="B54" s="24" t="str">
        <f>'MATRIZ TEMATICAS'!F54</f>
        <v>Orientar investigación formativa según referentes técnicos</v>
      </c>
      <c r="C54" s="25" t="str">
        <f>'MATRIZ TEMATICAS'!G54</f>
        <v>ESTRUCTURAR EL PROYECTO DE ACUERDO CON CRITERIOS DE LA INVESTIGACIÓN</v>
      </c>
      <c r="D54" s="23"/>
      <c r="E54" s="23"/>
      <c r="F54" s="23">
        <v>12</v>
      </c>
      <c r="G54" s="23">
        <f>'MATRIZ TEMATICAS'!E54</f>
        <v>5</v>
      </c>
      <c r="H54" s="23">
        <f>'MATRIZ TEMATICAS'!H54</f>
        <v>0</v>
      </c>
    </row>
    <row r="55" spans="1:26" ht="15.75" customHeight="1">
      <c r="A55" s="23">
        <v>280301193</v>
      </c>
      <c r="B55" s="24" t="str">
        <f>'MATRIZ TEMATICAS'!F55</f>
        <v xml:space="preserve">Localizar obras de urbanismo de acuerdo con planos y especificaciones técnicas </v>
      </c>
      <c r="C55" s="25" t="str">
        <f>'MATRIZ TEMATICAS'!G55</f>
        <v>01. PLANEAR TRABAJO DE CAMPO DE ACUERDO A LOS REQUERIMIENTOS TÉCNICOS DEL PROYECTO</v>
      </c>
      <c r="D55" s="23"/>
      <c r="E55" s="23"/>
      <c r="F55" s="23">
        <v>20</v>
      </c>
      <c r="G55" s="23">
        <f>'MATRIZ TEMATICAS'!E55</f>
        <v>6</v>
      </c>
      <c r="H55" s="23" t="str">
        <f>'MATRIZ TEMATICAS'!H55</f>
        <v>Generalidades de obras de urbanismo</v>
      </c>
    </row>
    <row r="56" spans="1:26" ht="15.75" customHeight="1">
      <c r="A56" s="23">
        <v>280301193</v>
      </c>
      <c r="B56" s="24" t="str">
        <f>'MATRIZ TEMATICAS'!F56</f>
        <v xml:space="preserve">Localizar obras de urbanismo de acuerdo con planos y especificaciones técnicas </v>
      </c>
      <c r="C56" s="25" t="str">
        <f>'MATRIZ TEMATICAS'!G56</f>
        <v>02. OBTENER LA INFORMACIÓN DE DISEÑO DE OBRA DE URBANISMO DE ACUERDO CON PLANOS Y
ESPECIFICACIONES TÉCNICAS</v>
      </c>
      <c r="D56" s="23"/>
      <c r="E56" s="23"/>
      <c r="F56" s="23">
        <v>20</v>
      </c>
      <c r="G56" s="23">
        <f>'MATRIZ TEMATICAS'!E56</f>
        <v>6</v>
      </c>
      <c r="H56" s="23" t="str">
        <f>'MATRIZ TEMATICAS'!H56</f>
        <v xml:space="preserve"> </v>
      </c>
    </row>
    <row r="57" spans="1:26" ht="15.75" customHeight="1">
      <c r="A57" s="23">
        <v>280301193</v>
      </c>
      <c r="B57" s="24" t="str">
        <f>'MATRIZ TEMATICAS'!F57</f>
        <v xml:space="preserve">Localizar obras de urbanismo de acuerdo con planos y especificaciones técnicas </v>
      </c>
      <c r="C57" s="25" t="str">
        <f>'MATRIZ TEMATICAS'!G57</f>
        <v>03. LOCALIZAR OBRAS DE URBANISMO DE ACUERDO CON PLANOS Y ESPECIFICACIONES TÉCNICAS</v>
      </c>
      <c r="D57" s="23"/>
      <c r="E57" s="23"/>
      <c r="F57" s="23">
        <v>20</v>
      </c>
      <c r="G57" s="23">
        <f>'MATRIZ TEMATICAS'!E57</f>
        <v>6</v>
      </c>
      <c r="H57" s="23" t="str">
        <f>'MATRIZ TEMATICAS'!H57</f>
        <v>Práctica Parque</v>
      </c>
    </row>
    <row r="58" spans="1:26" ht="15.75" customHeight="1">
      <c r="A58" s="23">
        <v>280301193</v>
      </c>
      <c r="B58" s="24" t="str">
        <f>'MATRIZ TEMATICAS'!F58</f>
        <v xml:space="preserve">Localizar obras de urbanismo de acuerdo con planos y especificaciones técnicas </v>
      </c>
      <c r="C58" s="25" t="str">
        <f>'MATRIZ TEMATICAS'!G58</f>
        <v>04. DIBUJAR PLANOS DE SEGUIMIENTO DE ACUERDO A REQUERIMIENTOS TÉCNICOS DEL PROYECTO Y
NORMATIVA VIGENTE</v>
      </c>
      <c r="D58" s="23"/>
      <c r="E58" s="23"/>
      <c r="F58" s="23">
        <v>20</v>
      </c>
      <c r="G58" s="23">
        <f>'MATRIZ TEMATICAS'!E58</f>
        <v>6</v>
      </c>
      <c r="H58" s="23" t="str">
        <f>'MATRIZ TEMATICAS'!H58</f>
        <v>Dibujo civil 3d urbanismo</v>
      </c>
    </row>
    <row r="59" spans="1:26" ht="15.75" customHeight="1">
      <c r="A59" s="23">
        <v>280301193</v>
      </c>
      <c r="B59" s="24" t="str">
        <f>'MATRIZ TEMATICAS'!F59</f>
        <v xml:space="preserve">Localizar obras de urbanismo de acuerdo con planos y especificaciones técnicas </v>
      </c>
      <c r="C59" s="25" t="str">
        <f>'MATRIZ TEMATICAS'!G59</f>
        <v>05. GENERAR INFORMES DEL TRABAJO URBANO DE ACUERDO A ESPECIFICACIONES TÉCNICAS DEL
PROYECTO Y NORMATIVA VIGENTE</v>
      </c>
      <c r="D59" s="23"/>
      <c r="E59" s="23"/>
      <c r="F59" s="23">
        <v>20</v>
      </c>
      <c r="G59" s="23">
        <f>'MATRIZ TEMATICAS'!E59</f>
        <v>6</v>
      </c>
      <c r="H59" s="23" t="str">
        <f>'MATRIZ TEMATICAS'!H59</f>
        <v>Informe topográfico de urbanismo</v>
      </c>
    </row>
    <row r="60" spans="1:26" ht="15.75" customHeight="1">
      <c r="A60" s="23">
        <v>280301192</v>
      </c>
      <c r="B60" s="24" t="str">
        <f>'MATRIZ TEMATICAS'!F60</f>
        <v xml:space="preserve">Localizar obras hidráulicas de acuerdo con planos y especificaciones técnicas </v>
      </c>
      <c r="C60" s="25" t="str">
        <f>'MATRIZ TEMATICAS'!G60</f>
        <v>01. PLANEAR TRABAJO DE CAMPO PARA OBRAS HIDRÁULICAS E HIDROGRÁFICAS DE ACUERDO A LOS
REQUERIMIENTOS TÉCNICOS DEL PROYECTO</v>
      </c>
      <c r="D60" s="23"/>
      <c r="E60" s="23"/>
      <c r="F60" s="23">
        <v>20</v>
      </c>
      <c r="G60" s="23">
        <f>'MATRIZ TEMATICAS'!E60</f>
        <v>6</v>
      </c>
      <c r="H60" s="23" t="str">
        <f>'MATRIZ TEMATICAS'!H60</f>
        <v>Generalidades obras hidráulicas</v>
      </c>
    </row>
    <row r="61" spans="1:26" ht="15.75" customHeight="1">
      <c r="A61" s="23">
        <v>280301192</v>
      </c>
      <c r="B61" s="24" t="str">
        <f>'MATRIZ TEMATICAS'!F61</f>
        <v xml:space="preserve">Localizar obras hidráulicas de acuerdo con planos y especificaciones técnicas </v>
      </c>
      <c r="C61" s="25" t="str">
        <f>'MATRIZ TEMATICAS'!G61</f>
        <v>02. EJECUTAR LEVANTAMIENTOS TOPOGRÁFICOS PARA OBRAS HIDRÁULICAS SEGÚN REQUERIMIENTOS
TÉCNICOS DEL PROYECTO Y NORMATIVA VIGENTE</v>
      </c>
      <c r="D61" s="23"/>
      <c r="E61" s="23"/>
      <c r="F61" s="23">
        <v>20</v>
      </c>
      <c r="G61" s="23">
        <f>'MATRIZ TEMATICAS'!E61</f>
        <v>6</v>
      </c>
      <c r="H61" s="23" t="str">
        <f>'MATRIZ TEMATICAS'!H61</f>
        <v>Práctica distrito de riego</v>
      </c>
    </row>
    <row r="62" spans="1:26" ht="15.75" customHeight="1">
      <c r="A62" s="23">
        <v>280301192</v>
      </c>
      <c r="B62" s="24" t="str">
        <f>'MATRIZ TEMATICAS'!F62</f>
        <v xml:space="preserve">Localizar obras hidráulicas de acuerdo con planos y especificaciones técnicas </v>
      </c>
      <c r="C62" s="25" t="str">
        <f>'MATRIZ TEMATICAS'!G62</f>
        <v>03. PROCESAR LA INFORMACIÓN DE DATOS PARA OBRAS HIDRÁULICAS DE ACUERDO A LOS
REQUERIMIENTOS DEL PROYECTO</v>
      </c>
      <c r="D62" s="23"/>
      <c r="E62" s="23"/>
      <c r="F62" s="23">
        <v>20</v>
      </c>
      <c r="G62" s="23">
        <f>'MATRIZ TEMATICAS'!E62</f>
        <v>6</v>
      </c>
      <c r="H62" s="23" t="str">
        <f>'MATRIZ TEMATICAS'!H62</f>
        <v>Memoria de cálculos obras hidráulicas</v>
      </c>
    </row>
    <row r="63" spans="1:26" ht="15.75" customHeight="1">
      <c r="A63" s="23">
        <v>280301192</v>
      </c>
      <c r="B63" s="24" t="str">
        <f>'MATRIZ TEMATICAS'!F63</f>
        <v xml:space="preserve">Localizar obras hidráulicas de acuerdo con planos y especificaciones técnicas </v>
      </c>
      <c r="C63" s="25" t="str">
        <f>'MATRIZ TEMATICAS'!G63</f>
        <v>04. DIBUJAR PLANOS DE OBRAS HIDRÁULICAS DE ACUERDO A REQUERIMIENTOS TÉCNICOS DEL PROYECTO Y
NORMATIVA VIGENTE</v>
      </c>
      <c r="D63" s="23"/>
      <c r="E63" s="23"/>
      <c r="F63" s="23">
        <v>20</v>
      </c>
      <c r="G63" s="23">
        <f>'MATRIZ TEMATICAS'!E63</f>
        <v>6</v>
      </c>
      <c r="H63" s="23" t="str">
        <f>'MATRIZ TEMATICAS'!H63</f>
        <v>Dibujo civil 3d obras hidráulicas</v>
      </c>
    </row>
    <row r="64" spans="1:26" ht="15.75" customHeight="1">
      <c r="A64" s="23">
        <v>280301192</v>
      </c>
      <c r="B64" s="24" t="str">
        <f>'MATRIZ TEMATICAS'!F64</f>
        <v xml:space="preserve">Localizar obras hidráulicas de acuerdo con planos y especificaciones técnicas </v>
      </c>
      <c r="C64" s="25" t="str">
        <f>'MATRIZ TEMATICAS'!G64</f>
        <v>5. REPLANTEAR OBRAS HIDRÁULICAS DE ACUERDO A REQUERIMIENTOS DEL PROYECTO Y NORMATIVIDAD
VIGENTE</v>
      </c>
      <c r="D64" s="23"/>
      <c r="E64" s="23"/>
      <c r="F64" s="23">
        <v>20</v>
      </c>
      <c r="G64" s="23">
        <f>'MATRIZ TEMATICAS'!E64</f>
        <v>6</v>
      </c>
      <c r="H64" s="23" t="str">
        <f>'MATRIZ TEMATICAS'!H64</f>
        <v>Práctica distrito de riego</v>
      </c>
    </row>
    <row r="65" spans="1:8" ht="15.75" customHeight="1">
      <c r="A65" s="23">
        <v>280301192</v>
      </c>
      <c r="B65" s="24" t="str">
        <f>'MATRIZ TEMATICAS'!F65</f>
        <v xml:space="preserve">Localizar obras hidráulicas de acuerdo con planos y especificaciones técnicas </v>
      </c>
      <c r="C65" s="25" t="str">
        <f>'MATRIZ TEMATICAS'!G65</f>
        <v>06. GENERAR INFORMES DEL TRABAJO HIDROGRÁFICO E HIDRÁULICO DE ACUERDO A ESPECIFICACIONES
TÉCNICAS DEL PROYECTO Y NORMATIVA VIGENTE</v>
      </c>
      <c r="D65" s="23"/>
      <c r="E65" s="23"/>
      <c r="F65" s="23">
        <v>20</v>
      </c>
      <c r="G65" s="23">
        <f>'MATRIZ TEMATICAS'!E65</f>
        <v>6</v>
      </c>
      <c r="H65" s="23" t="str">
        <f>'MATRIZ TEMATICAS'!H65</f>
        <v>Informe topográfico de obras hidráulicas</v>
      </c>
    </row>
    <row r="66" spans="1:8" ht="15.75" customHeight="1">
      <c r="A66" s="23">
        <v>280301190</v>
      </c>
      <c r="B66" s="24" t="str">
        <f>'MATRIZ TEMATICAS'!F66</f>
        <v xml:space="preserve">Trazar proyectos viales de acuerdo con planos y especificaciones técnicas. </v>
      </c>
      <c r="C66" s="25" t="str">
        <f>'MATRIZ TEMATICAS'!G66</f>
        <v>01. PLANEAR TRABAJO DE ACUERDO CON LOS REQUERIMIENTOS TÉCNICOS DEL PROYECTO.</v>
      </c>
      <c r="D66" s="23"/>
      <c r="E66" s="23"/>
      <c r="F66" s="23">
        <v>20</v>
      </c>
      <c r="G66" s="23">
        <f>'MATRIZ TEMATICAS'!E66</f>
        <v>6</v>
      </c>
      <c r="H66" s="23" t="str">
        <f>'MATRIZ TEMATICAS'!H66</f>
        <v>Generalidades vía</v>
      </c>
    </row>
    <row r="67" spans="1:8" ht="15.75" customHeight="1">
      <c r="A67" s="23">
        <v>280301190</v>
      </c>
      <c r="B67" s="24" t="str">
        <f>'MATRIZ TEMATICAS'!F67</f>
        <v xml:space="preserve">Trazar proyectos viales de acuerdo con planos y especificaciones técnicas. </v>
      </c>
      <c r="C67" s="25" t="str">
        <f>'MATRIZ TEMATICAS'!G67</f>
        <v>02. OBTENER LA INFORMACIÓN DE DISEÑO GEOMÉTRICO DE ACUERDO A LOS REQUERIMIENTOS DEL</v>
      </c>
      <c r="D67" s="23"/>
      <c r="E67" s="23"/>
      <c r="F67" s="23">
        <v>20</v>
      </c>
      <c r="G67" s="23">
        <f>'MATRIZ TEMATICAS'!E67</f>
        <v>6</v>
      </c>
      <c r="H67" s="23" t="str">
        <f>'MATRIZ TEMATICAS'!H67</f>
        <v>Interpretación de planos viales</v>
      </c>
    </row>
    <row r="68" spans="1:8" ht="15.75" customHeight="1">
      <c r="A68" s="23">
        <v>280301190</v>
      </c>
      <c r="B68" s="24" t="str">
        <f>'MATRIZ TEMATICAS'!F68</f>
        <v xml:space="preserve">Trazar proyectos viales de acuerdo con planos y especificaciones técnicas. </v>
      </c>
      <c r="C68" s="25" t="str">
        <f>'MATRIZ TEMATICAS'!G68</f>
        <v>03. TRAZAR PROYECTO VIAL DE ACUERDO CON PLANOS Y ESPECIFICACIONES TÉCNICAS.</v>
      </c>
      <c r="D68" s="23"/>
      <c r="E68" s="23"/>
      <c r="F68" s="23">
        <v>20</v>
      </c>
      <c r="G68" s="23">
        <f>'MATRIZ TEMATICAS'!E68</f>
        <v>6</v>
      </c>
      <c r="H68" s="23" t="str">
        <f>'MATRIZ TEMATICAS'!H68</f>
        <v>Práctica nueva vía</v>
      </c>
    </row>
    <row r="69" spans="1:8" ht="15.75" customHeight="1">
      <c r="A69" s="23">
        <v>280301190</v>
      </c>
      <c r="B69" s="24" t="str">
        <f>'MATRIZ TEMATICAS'!F69</f>
        <v xml:space="preserve">Trazar proyectos viales de acuerdo con planos y especificaciones técnicas. </v>
      </c>
      <c r="C69" s="25" t="str">
        <f>'MATRIZ TEMATICAS'!G69</f>
        <v>04. DIBUJAR PLANOS DE PROYECTO VIAL DE ACUERDO CON REQUERIMIENTOS TÉCNICOS DEL PROYECTO Y
NORMATIVA VIGENTE.</v>
      </c>
      <c r="D69" s="23"/>
      <c r="E69" s="23"/>
      <c r="F69" s="23">
        <v>20</v>
      </c>
      <c r="G69" s="23">
        <f>'MATRIZ TEMATICAS'!E69</f>
        <v>6</v>
      </c>
      <c r="H69" s="23" t="str">
        <f>'MATRIZ TEMATICAS'!H69</f>
        <v>Dibujo civil 3d vía</v>
      </c>
    </row>
    <row r="70" spans="1:8" ht="15.75" customHeight="1">
      <c r="A70" s="23">
        <v>280301190</v>
      </c>
      <c r="B70" s="24" t="str">
        <f>'MATRIZ TEMATICAS'!F70</f>
        <v xml:space="preserve">Trazar proyectos viales de acuerdo con planos y especificaciones técnicas. </v>
      </c>
      <c r="C70" s="25" t="str">
        <f>'MATRIZ TEMATICAS'!G70</f>
        <v>05. GENERAR INFORMES DEL PROYECTO VIAL DE ACUERDO CON ESPECIFICACIONES TÉCNICAS Y
NORMATIVA VIGENTE</v>
      </c>
      <c r="D70" s="23"/>
      <c r="E70" s="23"/>
      <c r="F70" s="23">
        <v>22</v>
      </c>
      <c r="G70" s="23">
        <f>'MATRIZ TEMATICAS'!E70</f>
        <v>6</v>
      </c>
      <c r="H70" s="23" t="str">
        <f>'MATRIZ TEMATICAS'!H70</f>
        <v>Informe topográfico de vía</v>
      </c>
    </row>
    <row r="71" spans="1:8" ht="15.75" customHeight="1">
      <c r="A71" s="23">
        <v>240201529</v>
      </c>
      <c r="B71" s="24" t="str">
        <f>'MATRIZ TEMATICAS'!F71</f>
        <v>Gestionar procesos propios de la cultura emprendedora y empresarial de acuerdo con el perfil personal y los requerimientos de los contextos productivo y social.</v>
      </c>
      <c r="C71" s="25" t="str">
        <f>'MATRIZ TEMATICAS'!G71</f>
        <v>VALORAR LA PROPUESTA DE NEGOCIO CONFORME CON SU ESTRUCTURA Y NECESIDADES DEL SECTOR
PRODUCTIVO Y SOCIAL.</v>
      </c>
      <c r="D71" s="23"/>
      <c r="E71" s="23"/>
      <c r="F71" s="23">
        <v>12</v>
      </c>
      <c r="G71" s="23">
        <f>'MATRIZ TEMATICAS'!E71</f>
        <v>6</v>
      </c>
      <c r="H71" s="23" t="str">
        <f>'MATRIZ TEMATICAS'!H71</f>
        <v>Ideación emprendimiento topografía</v>
      </c>
    </row>
    <row r="72" spans="1:8" ht="15.75" customHeight="1">
      <c r="A72" s="23">
        <v>240201529</v>
      </c>
      <c r="B72" s="24" t="str">
        <f>'MATRIZ TEMATICAS'!F72</f>
        <v>Gestionar procesos propios de la cultura emprendedora y empresarial de acuerdo con el perfil personal y los requerimientos de los contextos productivo y social.</v>
      </c>
      <c r="C72" s="25" t="str">
        <f>'MATRIZ TEMATICAS'!G72</f>
        <v>ESTRUCTURAR EL PLAN DE NEGOCIO DE ACUERDO CON LAS CARACTERÍSTICAS EMPRESARIALES Y
TENDENCIAS DE MERCADO.</v>
      </c>
      <c r="D72" s="23"/>
      <c r="E72" s="23"/>
      <c r="F72" s="23">
        <v>12</v>
      </c>
      <c r="G72" s="23">
        <f>'MATRIZ TEMATICAS'!E72</f>
        <v>6</v>
      </c>
      <c r="H72" s="23" t="str">
        <f>'MATRIZ TEMATICAS'!H72</f>
        <v>Formulación emprendimiento topografía</v>
      </c>
    </row>
    <row r="73" spans="1:8" ht="15.75" customHeight="1">
      <c r="A73" s="23">
        <v>240201529</v>
      </c>
      <c r="B73" s="24" t="str">
        <f>'MATRIZ TEMATICAS'!F73</f>
        <v>Gestionar procesos propios de la cultura emprendedora y empresarial de acuerdo con el perfil personal y los requerimientos de los contextos productivo y social.</v>
      </c>
      <c r="C73" s="25" t="str">
        <f>'MATRIZ TEMATICAS'!G73</f>
        <v>CARACTERIZAR LA IDEA DE NEGOCIO TENIENDO EN CUENTA LAS OPORTUNIDADES Y NECESIDADES DEL
SECTOR PRODUCTIVO Y SOCIAL</v>
      </c>
      <c r="D73" s="23"/>
      <c r="E73" s="23"/>
      <c r="F73" s="23">
        <v>12</v>
      </c>
      <c r="G73" s="23">
        <f>'MATRIZ TEMATICAS'!E73</f>
        <v>6</v>
      </c>
      <c r="H73" s="23" t="str">
        <f>'MATRIZ TEMATICAS'!H73</f>
        <v>Presentación pitch emprendimiento topografía</v>
      </c>
    </row>
    <row r="74" spans="1:8" ht="15.75" customHeight="1">
      <c r="A74" s="23">
        <v>240201529</v>
      </c>
      <c r="B74" s="24" t="str">
        <f>'MATRIZ TEMATICAS'!F74</f>
        <v>Gestionar procesos propios de la cultura emprendedora y empresarial de acuerdo con el perfil personal y los requerimientos de los contextos productivo y social.</v>
      </c>
      <c r="C74" s="25" t="str">
        <f>'MATRIZ TEMATICAS'!G74</f>
        <v>INTEGRAR ELEMENTOS DE LA CULTURA EMPRENDEDORA TENIENDO EN CUENTA EL PERFIL PERSONAL Y EL
CONTEXTO DE DESARROLLO SOCIAL</v>
      </c>
      <c r="D74" s="23"/>
      <c r="E74" s="23"/>
      <c r="F74" s="23">
        <v>12</v>
      </c>
      <c r="G74" s="23">
        <f>'MATRIZ TEMATICAS'!E74</f>
        <v>6</v>
      </c>
      <c r="H74" s="23" t="str">
        <f>'MATRIZ TEMATICAS'!H74</f>
        <v>Legalización emprendimiento topografía</v>
      </c>
    </row>
    <row r="75" spans="1:8" ht="15.75" customHeight="1">
      <c r="A75" s="23">
        <v>240202501</v>
      </c>
      <c r="B75" s="24" t="str">
        <f>'MATRIZ TEMATICAS'!F75</f>
        <v>INTERACTUAR EN LENGUA INGLESA DE FORMA ORAL Y ESCRITA DENTRO DE CONTEXTOS SOCIALES Y LABORALES SEGÚN LOS CRITERIOS ESTABLECIDOS POR EL MARCO COMÚN EUROPEO DE REFERENCIA PARA LAS LENGUAS.</v>
      </c>
      <c r="C75" s="25" t="str">
        <f>'MATRIZ TEMATICAS'!G75</f>
        <v>COMPRENDER INFORMACIÓN SOBRE SITUACIONES COTIDIANAS Y LABORALES ACTUALES Y FUTURAS A
TRAVÉS DE INTERACCIONES SOCIALES DE FORMA ORAL Y ESCRITA.</v>
      </c>
      <c r="D75" s="23"/>
      <c r="E75" s="23"/>
      <c r="F75" s="23">
        <v>48</v>
      </c>
      <c r="G75" s="23">
        <f>'MATRIZ TEMATICAS'!E75</f>
        <v>6</v>
      </c>
      <c r="H75" s="23" t="str">
        <f>'MATRIZ TEMATICAS'!H75</f>
        <v>Ingles técnico manuales equipos topografía</v>
      </c>
    </row>
    <row r="76" spans="1:8" ht="15.75" customHeight="1">
      <c r="A76" s="23">
        <v>210201501</v>
      </c>
      <c r="B76" s="24" t="str">
        <f>'MATRIZ TEMATICAS'!F76</f>
        <v>Ejercer derechos fundamentales del trabajo en el marco de la constitución política y los convenios internacionales.</v>
      </c>
      <c r="C76" s="25" t="str">
        <f>'MATRIZ TEMATICAS'!G76</f>
        <v>01- Reconocer el trabajo como factor de movilidad social y transformación vital con referencia a la fenomenología y a los
derechos fundamentales en el trabajo.</v>
      </c>
      <c r="D76" s="23"/>
      <c r="E76" s="23"/>
      <c r="F76" s="23">
        <v>12</v>
      </c>
      <c r="G76" s="23">
        <f>'MATRIZ TEMATICAS'!E76</f>
        <v>7</v>
      </c>
      <c r="H76" s="23" t="str">
        <f>'MATRIZ TEMATICAS'!H76</f>
        <v>Constitucionalidad laboral</v>
      </c>
    </row>
    <row r="77" spans="1:8" ht="15.75" customHeight="1">
      <c r="A77" s="23">
        <v>210201501</v>
      </c>
      <c r="B77" s="24" t="str">
        <f>'MATRIZ TEMATICAS'!F77</f>
        <v>Ejercer derechos fundamentales del trabajo en el marco de la constitución política y los convenios internacionales.</v>
      </c>
      <c r="C77" s="25" t="str">
        <f>'MATRIZ TEMATICAS'!G77</f>
        <v>02- Valorar la importancia de la ciudadanía laboral con base en el estudio de los derechos humanos y fundamentales en el
trabajo.</v>
      </c>
      <c r="D77" s="23"/>
      <c r="E77" s="23"/>
      <c r="F77" s="23">
        <v>12</v>
      </c>
      <c r="G77" s="23">
        <f>'MATRIZ TEMATICAS'!E77</f>
        <v>7</v>
      </c>
      <c r="H77" s="23" t="str">
        <f>'MATRIZ TEMATICAS'!H77</f>
        <v>Ciudadanía labora en el oficio de la tipografía</v>
      </c>
    </row>
    <row r="78" spans="1:8" ht="15.75" customHeight="1">
      <c r="A78" s="23">
        <v>210201501</v>
      </c>
      <c r="B78" s="24" t="str">
        <f>'MATRIZ TEMATICAS'!F78</f>
        <v>Ejercer derechos fundamentales del trabajo en el marco de la constitución política y los convenios internacionales.</v>
      </c>
      <c r="C78" s="25" t="str">
        <f>'MATRIZ TEMATICAS'!G78</f>
        <v>03- Practicar los derechos fundamentales en el trabajo de acuerdo con la Constitución Política y los Convenios
Internacionales.</v>
      </c>
      <c r="D78" s="23"/>
      <c r="E78" s="23"/>
      <c r="F78" s="23">
        <v>12</v>
      </c>
      <c r="G78" s="23">
        <f>'MATRIZ TEMATICAS'!E78</f>
        <v>7</v>
      </c>
      <c r="H78" s="23" t="str">
        <f>'MATRIZ TEMATICAS'!H78</f>
        <v>Derechos fundamentales internacionales para Colombianos</v>
      </c>
    </row>
    <row r="79" spans="1:8" ht="15.75" customHeight="1">
      <c r="A79" s="23">
        <v>210201501</v>
      </c>
      <c r="B79" s="24" t="str">
        <f>'MATRIZ TEMATICAS'!F79</f>
        <v>Ejercer derechos fundamentales del trabajo en el marco de la constitución política y los convenios internacionales.</v>
      </c>
      <c r="C79" s="25" t="str">
        <f>'MATRIZ TEMATICAS'!G79</f>
        <v>04- Participar en acciones solidarias teniendo en cuenta el ejercicio de los derechos humanos, de los pueblos y de la
naturaleza.</v>
      </c>
      <c r="D79" s="23"/>
      <c r="E79" s="23"/>
      <c r="F79" s="23">
        <v>12</v>
      </c>
      <c r="G79" s="23">
        <f>'MATRIZ TEMATICAS'!E79</f>
        <v>7</v>
      </c>
      <c r="H79" s="23" t="str">
        <f>'MATRIZ TEMATICAS'!H79</f>
        <v>Acciones solidarias desde el oficio de la topografía</v>
      </c>
    </row>
    <row r="80" spans="1:8" ht="15.75" customHeight="1">
      <c r="A80" s="23">
        <v>280301191</v>
      </c>
      <c r="B80" s="24" t="str">
        <f>'MATRIZ TEMATICAS'!F80</f>
        <v>LEVANTAR OBRAS ESPECIALES SEGÚN ESPECIFICACIONES TÉCNICAS DE TOPOGRAFÍA.</v>
      </c>
      <c r="C80" s="25" t="str">
        <f>'MATRIZ TEMATICAS'!G80</f>
        <v>01. INTERPRETAR PLANOS DE OBRAS ESPECIALES DE ACUERDO A REQUERIMIENTOS TÉCNICOS DEL
PROYECTO Y NORMATIVA VIGENTE.</v>
      </c>
      <c r="D80" s="23"/>
      <c r="E80" s="23"/>
      <c r="F80" s="23">
        <v>23</v>
      </c>
      <c r="G80" s="23">
        <f>'MATRIZ TEMATICAS'!E80</f>
        <v>7</v>
      </c>
      <c r="H80" s="23" t="str">
        <f>'MATRIZ TEMATICAS'!H80</f>
        <v>Interpretación panos obras especiales</v>
      </c>
    </row>
    <row r="81" spans="1:8" ht="15.75" customHeight="1">
      <c r="A81" s="23">
        <v>280301191</v>
      </c>
      <c r="B81" s="24" t="str">
        <f>'MATRIZ TEMATICAS'!F81</f>
        <v>LEVANTAR OBRAS ESPECIALES SEGÚN ESPECIFICACIONES TÉCNICAS DE TOPOGRAFÍA.</v>
      </c>
      <c r="C81" s="25" t="str">
        <f>'MATRIZ TEMATICAS'!G81</f>
        <v>02. PLANEAR PROCEDIMIENTOS DE LEVANTAMIENTOS TOPOGRÁFICOS PARA OBRAS ESPECIALES</v>
      </c>
      <c r="D81" s="23"/>
      <c r="E81" s="23"/>
      <c r="F81" s="23">
        <v>23</v>
      </c>
      <c r="G81" s="23">
        <f>'MATRIZ TEMATICAS'!E81</f>
        <v>7</v>
      </c>
      <c r="H81" s="23" t="str">
        <f>'MATRIZ TEMATICAS'!H81</f>
        <v>Procedimientos e instrucivos de trabajo</v>
      </c>
    </row>
    <row r="82" spans="1:8" ht="15.75" customHeight="1">
      <c r="A82" s="23">
        <v>280301191</v>
      </c>
      <c r="B82" s="24" t="str">
        <f>'MATRIZ TEMATICAS'!F82</f>
        <v>LEVANTAR OBRAS ESPECIALES SEGÚN ESPECIFICACIONES TÉCNICAS DE TOPOGRAFÍA.</v>
      </c>
      <c r="C82" s="25" t="str">
        <f>'MATRIZ TEMATICAS'!G82</f>
        <v>03. REALIZAR LEVANTAMIENTO DE OBRAS ESPECIALES SEGÚN REQUERIMIENTOS TÉCNICOS DEL PROYECTO.</v>
      </c>
      <c r="D82" s="23"/>
      <c r="E82" s="23"/>
      <c r="F82" s="23">
        <v>23</v>
      </c>
      <c r="G82" s="23">
        <f>'MATRIZ TEMATICAS'!E82</f>
        <v>7</v>
      </c>
      <c r="H82" s="23" t="str">
        <f>'MATRIZ TEMATICAS'!H82</f>
        <v>Prácticas: Minas, batimetrías, judiciales y sísmica</v>
      </c>
    </row>
    <row r="83" spans="1:8" ht="15.75" customHeight="1">
      <c r="A83" s="23">
        <v>280301191</v>
      </c>
      <c r="B83" s="24" t="str">
        <f>'MATRIZ TEMATICAS'!F83</f>
        <v>LEVANTAR OBRAS ESPECIALES SEGÚN ESPECIFICACIONES TÉCNICAS DE TOPOGRAFÍA.</v>
      </c>
      <c r="C83" s="25" t="str">
        <f>'MATRIZ TEMATICAS'!G83</f>
        <v>04. PROCESAR LA INFORMACIÓN DE CAMPO OBTENIDA DE LAS OBRAS ESPECIALES DE ACUERDO A LOS
REQUERIMIENTOS DEL PROYECTO.</v>
      </c>
      <c r="D83" s="23"/>
      <c r="E83" s="23"/>
      <c r="F83" s="23">
        <v>23</v>
      </c>
      <c r="G83" s="23">
        <f>'MATRIZ TEMATICAS'!E83</f>
        <v>7</v>
      </c>
      <c r="H83" s="23" t="str">
        <f>'MATRIZ TEMATICAS'!H83</f>
        <v>Memorias de cpalculos obras especiales</v>
      </c>
    </row>
    <row r="84" spans="1:8" ht="15.75" customHeight="1">
      <c r="A84" s="23">
        <v>280301191</v>
      </c>
      <c r="B84" s="24" t="str">
        <f>'MATRIZ TEMATICAS'!F84</f>
        <v>LEVANTAR OBRAS ESPECIALES SEGÚN ESPECIFICACIONES TÉCNICAS DE TOPOGRAFÍA.</v>
      </c>
      <c r="C84" s="25" t="str">
        <f>'MATRIZ TEMATICAS'!G84</f>
        <v>05. LOCALIZAR OBRAS ESPECIALES DE ACUERDO A REQUERIMIENTOS DEL PROYECTO Y NORMATIVA</v>
      </c>
      <c r="D84" s="23"/>
      <c r="E84" s="23"/>
      <c r="F84" s="23">
        <v>23</v>
      </c>
      <c r="G84" s="23">
        <f>'MATRIZ TEMATICAS'!E84</f>
        <v>7</v>
      </c>
      <c r="H84" s="23" t="str">
        <f>'MATRIZ TEMATICAS'!H84</f>
        <v>Práctica: oleoductos, lineas electricas</v>
      </c>
    </row>
    <row r="85" spans="1:8" ht="15.75" customHeight="1">
      <c r="A85" s="23">
        <v>280301191</v>
      </c>
      <c r="B85" s="24" t="str">
        <f>'MATRIZ TEMATICAS'!F85</f>
        <v>LEVANTAR OBRAS ESPECIALES SEGÚN ESPECIFICACIONES TÉCNICAS DE TOPOGRAFÍA.</v>
      </c>
      <c r="C85" s="25" t="str">
        <f>'MATRIZ TEMATICAS'!G85</f>
        <v>06. GENERAR INFORMES DEL TRABAJO EN OBRAS ESPECIALES DE ACUERDO A ESPECIFICACIONES TÉCNICAS
DEL PROYECTO Y NORMATIVA VIGENTE.</v>
      </c>
      <c r="D85" s="23"/>
      <c r="E85" s="23"/>
      <c r="F85" s="23">
        <v>23</v>
      </c>
      <c r="G85" s="23">
        <f>'MATRIZ TEMATICAS'!E85</f>
        <v>7</v>
      </c>
      <c r="H85" s="23" t="str">
        <f>'MATRIZ TEMATICAS'!H85</f>
        <v>Informe topográfico de obras especiales</v>
      </c>
    </row>
    <row r="86" spans="1:8" ht="15.75" customHeight="1">
      <c r="A86" s="23">
        <v>280301200</v>
      </c>
      <c r="B86" s="24" t="str">
        <f>'MATRIZ TEMATICAS'!F86</f>
        <v>Programar proyectos según especificaciones técnicas y métodos de planeación.</v>
      </c>
      <c r="C86" s="25" t="str">
        <f>'MATRIZ TEMATICAS'!G86</f>
        <v>01. CLASIFICAR LA INFORMACIÓN DE ACUERDO CON REQUERIMIENTOS DEL PROYECTO</v>
      </c>
      <c r="D86" s="23"/>
      <c r="E86" s="23"/>
      <c r="F86" s="23">
        <v>23</v>
      </c>
      <c r="G86" s="23">
        <f>'MATRIZ TEMATICAS'!E86</f>
        <v>7</v>
      </c>
      <c r="H86" s="23" t="str">
        <f>'MATRIZ TEMATICAS'!H86</f>
        <v>Relación de actividades topográficas</v>
      </c>
    </row>
    <row r="87" spans="1:8" ht="15.75" customHeight="1">
      <c r="A87" s="23">
        <v>280301200</v>
      </c>
      <c r="B87" s="24" t="str">
        <f>'MATRIZ TEMATICAS'!F87</f>
        <v>Programar proyectos según especificaciones técnicas y métodos de planeación.</v>
      </c>
      <c r="C87" s="25" t="str">
        <f>'MATRIZ TEMATICAS'!G87</f>
        <v>02. VALORAR LA INFORMACIÓN DE ACUERDO CON REQUERIMIENTOS DEL PROYECTO.</v>
      </c>
      <c r="D87" s="23"/>
      <c r="E87" s="23"/>
      <c r="F87" s="23">
        <v>23</v>
      </c>
      <c r="G87" s="23">
        <f>'MATRIZ TEMATICAS'!E87</f>
        <v>7</v>
      </c>
      <c r="H87" s="23" t="str">
        <f>'MATRIZ TEMATICAS'!H87</f>
        <v>Creación de hitos</v>
      </c>
    </row>
    <row r="88" spans="1:8" ht="15.75" customHeight="1">
      <c r="A88" s="23">
        <v>280301200</v>
      </c>
      <c r="B88" s="24" t="str">
        <f>'MATRIZ TEMATICAS'!F88</f>
        <v>Programar proyectos según especificaciones técnicas y métodos de planeación.</v>
      </c>
      <c r="C88" s="25" t="str">
        <f>'MATRIZ TEMATICAS'!G88</f>
        <v>03. PREPARAR INFORMACIÓN DE ACUERDO CON REQUERIMIENTOS DEL PROYECTO</v>
      </c>
      <c r="D88" s="23"/>
      <c r="E88" s="23"/>
      <c r="F88" s="23">
        <v>23</v>
      </c>
      <c r="G88" s="23">
        <f>'MATRIZ TEMATICAS'!E88</f>
        <v>7</v>
      </c>
      <c r="H88" s="23" t="str">
        <f>'MATRIZ TEMATICAS'!H88</f>
        <v>Relación y tiempos de ejecución hitos</v>
      </c>
    </row>
    <row r="89" spans="1:8" ht="15.75" customHeight="1">
      <c r="A89" s="23">
        <v>280301200</v>
      </c>
      <c r="B89" s="24" t="str">
        <f>'MATRIZ TEMATICAS'!F89</f>
        <v>Programar proyectos según especificaciones técnicas y métodos de planeación.</v>
      </c>
      <c r="C89" s="25" t="str">
        <f>'MATRIZ TEMATICAS'!G89</f>
        <v>04. CONTROLAR LA PROGRAMACIÓN DE ACUERDO A REQUERIMIENTOS DEL PROYECTO.</v>
      </c>
      <c r="D89" s="23"/>
      <c r="E89" s="23"/>
      <c r="F89" s="23">
        <v>23</v>
      </c>
      <c r="G89" s="23">
        <f>'MATRIZ TEMATICAS'!E89</f>
        <v>7</v>
      </c>
      <c r="H89" s="23" t="str">
        <f>'MATRIZ TEMATICAS'!H89</f>
        <v>Seguimiento de programacion</v>
      </c>
    </row>
    <row r="90" spans="1:8" ht="15.75" customHeight="1">
      <c r="A90" s="23">
        <v>280301200</v>
      </c>
      <c r="B90" s="24" t="str">
        <f>'MATRIZ TEMATICAS'!F90</f>
        <v>Programar proyectos según especificaciones técnicas y métodos de planeación.</v>
      </c>
      <c r="C90" s="25" t="str">
        <f>'MATRIZ TEMATICAS'!G90</f>
        <v>05. GENERAR INFORMES DE ACUERDO CON ESPECIFICACIONES TÉCNICAS DEL PROYECTO Y NORMATIVA</v>
      </c>
      <c r="D90" s="23"/>
      <c r="E90" s="23"/>
      <c r="F90" s="23">
        <v>23</v>
      </c>
      <c r="G90" s="23">
        <f>'MATRIZ TEMATICAS'!E90</f>
        <v>7</v>
      </c>
      <c r="H90" s="23" t="str">
        <f>'MATRIZ TEMATICAS'!H90</f>
        <v>Informes técnicos de avance trabajos topográficos</v>
      </c>
    </row>
    <row r="91" spans="1:8" ht="15.75" customHeight="1">
      <c r="A91" s="23">
        <v>210303025</v>
      </c>
      <c r="B91" s="24" t="str">
        <f>'MATRIZ TEMATICAS'!F91</f>
        <v>Calcular costos de operación de acuerdo con métodos</v>
      </c>
      <c r="C91" s="25" t="str">
        <f>'MATRIZ TEMATICAS'!G91</f>
        <v>01. CLASIFICAR LA INFORMACIÓN DE ACUERDO CON REQUERIMIENTOS DEL PROYECTO</v>
      </c>
      <c r="D91" s="23"/>
      <c r="E91" s="23"/>
      <c r="F91" s="23">
        <v>23</v>
      </c>
      <c r="G91" s="23">
        <f>'MATRIZ TEMATICAS'!E91</f>
        <v>7</v>
      </c>
      <c r="H91" s="23" t="str">
        <f>'MATRIZ TEMATICAS'!H91</f>
        <v>Relación de recursos por hito</v>
      </c>
    </row>
    <row r="92" spans="1:8" ht="15.75" customHeight="1">
      <c r="A92" s="23">
        <v>210303025</v>
      </c>
      <c r="B92" s="24" t="str">
        <f>'MATRIZ TEMATICAS'!F92</f>
        <v>Calcular costos de operación de acuerdo con métodos</v>
      </c>
      <c r="C92" s="25" t="str">
        <f>'MATRIZ TEMATICAS'!G92</f>
        <v>02. VALORAR LA INFORMACIÓN DE ACUERDO CON REQUERIMIENTOS DEL PROYECTO.</v>
      </c>
      <c r="D92" s="23"/>
      <c r="E92" s="23"/>
      <c r="F92" s="23">
        <v>23</v>
      </c>
      <c r="G92" s="23">
        <f>'MATRIZ TEMATICAS'!E92</f>
        <v>7</v>
      </c>
      <c r="H92" s="23" t="str">
        <f>'MATRIZ TEMATICAS'!H92</f>
        <v>APUs</v>
      </c>
    </row>
    <row r="93" spans="1:8" ht="15.75" customHeight="1">
      <c r="A93" s="23">
        <v>210303025</v>
      </c>
      <c r="B93" s="24" t="str">
        <f>'MATRIZ TEMATICAS'!F93</f>
        <v>Calcular costos de operación de acuerdo con métodos</v>
      </c>
      <c r="C93" s="25" t="str">
        <f>'MATRIZ TEMATICAS'!G93</f>
        <v>03. PREPARAR INFORMACIÓN DE ACUERDO CON REQUERIMIENTOS DEL PROYECTO</v>
      </c>
      <c r="D93" s="23"/>
      <c r="E93" s="23"/>
      <c r="F93" s="23">
        <v>23</v>
      </c>
      <c r="G93" s="23">
        <f>'MATRIZ TEMATICAS'!E93</f>
        <v>7</v>
      </c>
      <c r="H93" s="23" t="str">
        <f>'MATRIZ TEMATICAS'!H93</f>
        <v>Control de costos</v>
      </c>
    </row>
    <row r="94" spans="1:8" ht="15.75" customHeight="1">
      <c r="A94" s="23">
        <v>210303025</v>
      </c>
      <c r="B94" s="24" t="str">
        <f>'MATRIZ TEMATICAS'!F94</f>
        <v>Calcular costos de operación de acuerdo con métodos</v>
      </c>
      <c r="C94" s="25" t="str">
        <f>'MATRIZ TEMATICAS'!G94</f>
        <v>04. GENERAR INFORMES DE ACUERDO CON ESPECIFICACIONES TÉCNICAS DEL PROYECTO Y NORMATIVA</v>
      </c>
      <c r="D94" s="23"/>
      <c r="E94" s="23"/>
      <c r="F94" s="23">
        <v>25</v>
      </c>
      <c r="G94" s="23">
        <f>'MATRIZ TEMATICAS'!E94</f>
        <v>7</v>
      </c>
      <c r="H94" s="23" t="str">
        <f>'MATRIZ TEMATICAS'!H94</f>
        <v>Informes técnicos de costos</v>
      </c>
    </row>
    <row r="95" spans="1:8" ht="15.75" customHeight="1">
      <c r="B95" s="30"/>
    </row>
    <row r="96" spans="1:8" ht="15.75" customHeight="1">
      <c r="B96" s="30"/>
    </row>
    <row r="97" spans="2:2" ht="15.75" customHeight="1">
      <c r="B97" s="30"/>
    </row>
    <row r="98" spans="2:2" ht="15.75" customHeight="1">
      <c r="B98" s="30"/>
    </row>
    <row r="99" spans="2:2" ht="15.75" customHeight="1">
      <c r="B99" s="30"/>
    </row>
    <row r="100" spans="2:2" ht="15.75" customHeight="1">
      <c r="B100" s="30"/>
    </row>
    <row r="101" spans="2:2" ht="15.75" customHeight="1">
      <c r="B101" s="30"/>
    </row>
    <row r="102" spans="2:2" ht="15.75" customHeight="1">
      <c r="B102" s="30"/>
    </row>
    <row r="103" spans="2:2" ht="15.75" customHeight="1">
      <c r="B103" s="30"/>
    </row>
    <row r="104" spans="2:2" ht="15.75" customHeight="1">
      <c r="B104" s="30"/>
    </row>
    <row r="105" spans="2:2" ht="15.75" customHeight="1">
      <c r="B105" s="30"/>
    </row>
    <row r="106" spans="2:2" ht="15.75" customHeight="1">
      <c r="B106" s="30"/>
    </row>
    <row r="107" spans="2:2" ht="15.75" customHeight="1">
      <c r="B107" s="30"/>
    </row>
    <row r="108" spans="2:2" ht="15.75" customHeight="1">
      <c r="B108" s="30"/>
    </row>
    <row r="109" spans="2:2" ht="15.75" customHeight="1">
      <c r="B109" s="30"/>
    </row>
    <row r="110" spans="2:2" ht="15.75" customHeight="1">
      <c r="B110" s="30"/>
    </row>
    <row r="111" spans="2:2" ht="15.75" customHeight="1">
      <c r="B111" s="30"/>
    </row>
    <row r="112" spans="2:2" ht="15.75" customHeight="1">
      <c r="B112" s="30"/>
    </row>
    <row r="113" spans="2:2" ht="15.75" customHeight="1">
      <c r="B113" s="30"/>
    </row>
    <row r="114" spans="2:2" ht="15.75" customHeight="1">
      <c r="B114" s="30"/>
    </row>
    <row r="115" spans="2:2" ht="15.75" customHeight="1">
      <c r="B115" s="30"/>
    </row>
    <row r="116" spans="2:2" ht="15.75" customHeight="1">
      <c r="B116" s="30"/>
    </row>
    <row r="117" spans="2:2" ht="15.75" customHeight="1">
      <c r="B117" s="30"/>
    </row>
    <row r="118" spans="2:2" ht="15.75" customHeight="1">
      <c r="B118" s="30"/>
    </row>
    <row r="119" spans="2:2" ht="15.75" customHeight="1">
      <c r="B119" s="30"/>
    </row>
    <row r="120" spans="2:2" ht="15.75" customHeight="1">
      <c r="B120" s="30"/>
    </row>
    <row r="121" spans="2:2" ht="15.75" customHeight="1">
      <c r="B121" s="30"/>
    </row>
    <row r="122" spans="2:2" ht="15.75" customHeight="1">
      <c r="B122" s="30"/>
    </row>
    <row r="123" spans="2:2" ht="15.75" customHeight="1">
      <c r="B123" s="30"/>
    </row>
    <row r="124" spans="2:2" ht="15.75" customHeight="1">
      <c r="B124" s="30"/>
    </row>
    <row r="125" spans="2:2" ht="15.75" customHeight="1">
      <c r="B125" s="30"/>
    </row>
    <row r="126" spans="2:2" ht="15.75" customHeight="1">
      <c r="B126" s="30"/>
    </row>
    <row r="127" spans="2:2" ht="15.75" customHeight="1">
      <c r="B127" s="30"/>
    </row>
    <row r="128" spans="2:2" ht="15.75" customHeight="1">
      <c r="B128" s="30"/>
    </row>
    <row r="129" spans="2:2" ht="15.75" customHeight="1">
      <c r="B129" s="30"/>
    </row>
    <row r="130" spans="2:2" ht="15.75" customHeight="1">
      <c r="B130" s="30"/>
    </row>
    <row r="131" spans="2:2" ht="15.75" customHeight="1">
      <c r="B131" s="30"/>
    </row>
    <row r="132" spans="2:2" ht="15.75" customHeight="1">
      <c r="B132" s="30"/>
    </row>
    <row r="133" spans="2:2" ht="15.75" customHeight="1">
      <c r="B133" s="30"/>
    </row>
    <row r="134" spans="2:2" ht="15.75" customHeight="1">
      <c r="B134" s="30"/>
    </row>
    <row r="135" spans="2:2" ht="15.75" customHeight="1">
      <c r="B135" s="30"/>
    </row>
    <row r="136" spans="2:2" ht="15.75" customHeight="1">
      <c r="B136" s="30"/>
    </row>
    <row r="137" spans="2:2" ht="15.75" customHeight="1">
      <c r="B137" s="30"/>
    </row>
    <row r="138" spans="2:2" ht="15.75" customHeight="1">
      <c r="B138" s="30"/>
    </row>
    <row r="139" spans="2:2" ht="15.75" customHeight="1">
      <c r="B139" s="30"/>
    </row>
    <row r="140" spans="2:2" ht="15.75" customHeight="1">
      <c r="B140" s="30"/>
    </row>
    <row r="141" spans="2:2" ht="15.75" customHeight="1">
      <c r="B141" s="30"/>
    </row>
    <row r="142" spans="2:2" ht="15.75" customHeight="1">
      <c r="B142" s="30"/>
    </row>
    <row r="143" spans="2:2" ht="15.75" customHeight="1">
      <c r="B143" s="30"/>
    </row>
    <row r="144" spans="2:2" ht="15.75" customHeight="1">
      <c r="B144" s="30"/>
    </row>
    <row r="145" spans="2:2" ht="15.75" customHeight="1">
      <c r="B145" s="30"/>
    </row>
    <row r="146" spans="2:2" ht="15.75" customHeight="1">
      <c r="B146" s="30"/>
    </row>
    <row r="147" spans="2:2" ht="15.75" customHeight="1">
      <c r="B147" s="30"/>
    </row>
    <row r="148" spans="2:2" ht="15.75" customHeight="1">
      <c r="B148" s="30"/>
    </row>
    <row r="149" spans="2:2" ht="15.75" customHeight="1">
      <c r="B149" s="30"/>
    </row>
    <row r="150" spans="2:2" ht="15.75" customHeight="1">
      <c r="B150" s="30"/>
    </row>
    <row r="151" spans="2:2" ht="15.75" customHeight="1">
      <c r="B151" s="30"/>
    </row>
    <row r="152" spans="2:2" ht="15.75" customHeight="1">
      <c r="B152" s="30"/>
    </row>
    <row r="153" spans="2:2" ht="15.75" customHeight="1">
      <c r="B153" s="30"/>
    </row>
    <row r="154" spans="2:2" ht="15.75" customHeight="1">
      <c r="B154" s="30"/>
    </row>
    <row r="155" spans="2:2" ht="15.75" customHeight="1">
      <c r="B155" s="30"/>
    </row>
    <row r="156" spans="2:2" ht="15.75" customHeight="1">
      <c r="B156" s="30"/>
    </row>
    <row r="157" spans="2:2" ht="15.75" customHeight="1">
      <c r="B157" s="30"/>
    </row>
    <row r="158" spans="2:2" ht="15.75" customHeight="1">
      <c r="B158" s="30"/>
    </row>
    <row r="159" spans="2:2" ht="15.75" customHeight="1">
      <c r="B159" s="30"/>
    </row>
    <row r="160" spans="2:2" ht="15.75" customHeight="1">
      <c r="B160" s="30"/>
    </row>
    <row r="161" spans="2:2" ht="15.75" customHeight="1">
      <c r="B161" s="30"/>
    </row>
    <row r="162" spans="2:2" ht="15.75" customHeight="1">
      <c r="B162" s="30"/>
    </row>
    <row r="163" spans="2:2" ht="15.75" customHeight="1">
      <c r="B163" s="30"/>
    </row>
    <row r="164" spans="2:2" ht="15.75" customHeight="1">
      <c r="B164" s="30"/>
    </row>
    <row r="165" spans="2:2" ht="15.75" customHeight="1">
      <c r="B165" s="30"/>
    </row>
    <row r="166" spans="2:2" ht="15.75" customHeight="1">
      <c r="B166" s="30"/>
    </row>
    <row r="167" spans="2:2" ht="15.75" customHeight="1">
      <c r="B167" s="30"/>
    </row>
    <row r="168" spans="2:2" ht="15.75" customHeight="1">
      <c r="B168" s="30"/>
    </row>
    <row r="169" spans="2:2" ht="15.75" customHeight="1">
      <c r="B169" s="30"/>
    </row>
    <row r="170" spans="2:2" ht="15.75" customHeight="1">
      <c r="B170" s="30"/>
    </row>
    <row r="171" spans="2:2" ht="15.75" customHeight="1">
      <c r="B171" s="30"/>
    </row>
    <row r="172" spans="2:2" ht="15.75" customHeight="1">
      <c r="B172" s="30"/>
    </row>
    <row r="173" spans="2:2" ht="15.75" customHeight="1">
      <c r="B173" s="30"/>
    </row>
    <row r="174" spans="2:2" ht="15.75" customHeight="1">
      <c r="B174" s="30"/>
    </row>
    <row r="175" spans="2:2" ht="15.75" customHeight="1">
      <c r="B175" s="30"/>
    </row>
    <row r="176" spans="2:2" ht="15.75" customHeight="1">
      <c r="B176" s="30"/>
    </row>
    <row r="177" spans="2:2" ht="15.75" customHeight="1">
      <c r="B177" s="30"/>
    </row>
    <row r="178" spans="2:2" ht="15.75" customHeight="1">
      <c r="B178" s="30"/>
    </row>
    <row r="179" spans="2:2" ht="15.75" customHeight="1">
      <c r="B179" s="30"/>
    </row>
    <row r="180" spans="2:2" ht="15.75" customHeight="1">
      <c r="B180" s="30"/>
    </row>
    <row r="181" spans="2:2" ht="15.75" customHeight="1">
      <c r="B181" s="30"/>
    </row>
    <row r="182" spans="2:2" ht="15.75" customHeight="1">
      <c r="B182" s="30"/>
    </row>
    <row r="183" spans="2:2" ht="15.75" customHeight="1">
      <c r="B183" s="30"/>
    </row>
    <row r="184" spans="2:2" ht="15.75" customHeight="1">
      <c r="B184" s="30"/>
    </row>
    <row r="185" spans="2:2" ht="15.75" customHeight="1">
      <c r="B185" s="30"/>
    </row>
    <row r="186" spans="2:2" ht="15.75" customHeight="1">
      <c r="B186" s="30"/>
    </row>
    <row r="187" spans="2:2" ht="15.75" customHeight="1">
      <c r="B187" s="30"/>
    </row>
    <row r="188" spans="2:2" ht="15.75" customHeight="1">
      <c r="B188" s="30"/>
    </row>
    <row r="189" spans="2:2" ht="15.75" customHeight="1">
      <c r="B189" s="30"/>
    </row>
    <row r="190" spans="2:2" ht="15.75" customHeight="1">
      <c r="B190" s="30"/>
    </row>
    <row r="191" spans="2:2" ht="15.75" customHeight="1">
      <c r="B191" s="30"/>
    </row>
    <row r="192" spans="2:2" ht="15.75" customHeight="1">
      <c r="B192" s="30"/>
    </row>
    <row r="193" spans="2:2" ht="15.75" customHeight="1">
      <c r="B193" s="30"/>
    </row>
    <row r="194" spans="2:2" ht="15.75" customHeight="1">
      <c r="B194" s="30"/>
    </row>
    <row r="195" spans="2:2" ht="15.75" customHeight="1">
      <c r="B195" s="30"/>
    </row>
    <row r="196" spans="2:2" ht="15.75" customHeight="1">
      <c r="B196" s="30"/>
    </row>
    <row r="197" spans="2:2" ht="15.75" customHeight="1">
      <c r="B197" s="30"/>
    </row>
    <row r="198" spans="2:2" ht="15.75" customHeight="1">
      <c r="B198" s="30"/>
    </row>
    <row r="199" spans="2:2" ht="15.75" customHeight="1">
      <c r="B199" s="30"/>
    </row>
    <row r="200" spans="2:2" ht="15.75" customHeight="1">
      <c r="B200" s="30"/>
    </row>
    <row r="201" spans="2:2" ht="15.75" customHeight="1">
      <c r="B201" s="30"/>
    </row>
    <row r="202" spans="2:2" ht="15.75" customHeight="1">
      <c r="B202" s="30"/>
    </row>
    <row r="203" spans="2:2" ht="15.75" customHeight="1">
      <c r="B203" s="30"/>
    </row>
    <row r="204" spans="2:2" ht="15.75" customHeight="1">
      <c r="B204" s="30"/>
    </row>
    <row r="205" spans="2:2" ht="15.75" customHeight="1">
      <c r="B205" s="30"/>
    </row>
    <row r="206" spans="2:2" ht="15.75" customHeight="1">
      <c r="B206" s="30"/>
    </row>
    <row r="207" spans="2:2" ht="15.75" customHeight="1">
      <c r="B207" s="30"/>
    </row>
    <row r="208" spans="2:2" ht="15.75" customHeight="1">
      <c r="B208" s="30"/>
    </row>
    <row r="209" spans="2:2" ht="15.75" customHeight="1">
      <c r="B209" s="30"/>
    </row>
    <row r="210" spans="2:2" ht="15.75" customHeight="1">
      <c r="B210" s="30"/>
    </row>
    <row r="211" spans="2:2" ht="15.75" customHeight="1">
      <c r="B211" s="30"/>
    </row>
    <row r="212" spans="2:2" ht="15.75" customHeight="1">
      <c r="B212" s="30"/>
    </row>
    <row r="213" spans="2:2" ht="15.75" customHeight="1">
      <c r="B213" s="30"/>
    </row>
    <row r="214" spans="2:2" ht="15.75" customHeight="1">
      <c r="B214" s="30"/>
    </row>
    <row r="215" spans="2:2" ht="15.75" customHeight="1">
      <c r="B215" s="30"/>
    </row>
    <row r="216" spans="2:2" ht="15.75" customHeight="1">
      <c r="B216" s="30"/>
    </row>
    <row r="217" spans="2:2" ht="15.75" customHeight="1">
      <c r="B217" s="30"/>
    </row>
    <row r="218" spans="2:2" ht="15.75" customHeight="1">
      <c r="B218" s="30"/>
    </row>
    <row r="219" spans="2:2" ht="15.75" customHeight="1">
      <c r="B219" s="30"/>
    </row>
    <row r="220" spans="2:2" ht="15.75" customHeight="1">
      <c r="B220" s="30"/>
    </row>
    <row r="221" spans="2:2" ht="15.75" customHeight="1">
      <c r="B221" s="30"/>
    </row>
    <row r="222" spans="2:2" ht="15.75" customHeight="1">
      <c r="B222" s="30"/>
    </row>
    <row r="223" spans="2:2" ht="15.75" customHeight="1">
      <c r="B223" s="30"/>
    </row>
    <row r="224" spans="2:2" ht="15.75" customHeight="1">
      <c r="B224" s="30"/>
    </row>
    <row r="225" spans="2:2" ht="15.75" customHeight="1">
      <c r="B225" s="30"/>
    </row>
    <row r="226" spans="2:2" ht="15.75" customHeight="1">
      <c r="B226" s="30"/>
    </row>
    <row r="227" spans="2:2" ht="15.75" customHeight="1">
      <c r="B227" s="30"/>
    </row>
    <row r="228" spans="2:2" ht="15.75" customHeight="1">
      <c r="B228" s="30"/>
    </row>
    <row r="229" spans="2:2" ht="15.75" customHeight="1">
      <c r="B229" s="30"/>
    </row>
    <row r="230" spans="2:2" ht="15.75" customHeight="1">
      <c r="B230" s="30"/>
    </row>
    <row r="231" spans="2:2" ht="15.75" customHeight="1">
      <c r="B231" s="30"/>
    </row>
    <row r="232" spans="2:2" ht="15.75" customHeight="1">
      <c r="B232" s="30"/>
    </row>
    <row r="233" spans="2:2" ht="15.75" customHeight="1">
      <c r="B233" s="30"/>
    </row>
    <row r="234" spans="2:2" ht="15.75" customHeight="1">
      <c r="B234" s="30"/>
    </row>
    <row r="235" spans="2:2" ht="15.75" customHeight="1">
      <c r="B235" s="30"/>
    </row>
    <row r="236" spans="2:2" ht="15.75" customHeight="1">
      <c r="B236" s="30"/>
    </row>
    <row r="237" spans="2:2" ht="15.75" customHeight="1">
      <c r="B237" s="30"/>
    </row>
    <row r="238" spans="2:2" ht="15.75" customHeight="1">
      <c r="B238" s="30"/>
    </row>
    <row r="239" spans="2:2" ht="15.75" customHeight="1">
      <c r="B239" s="30"/>
    </row>
    <row r="240" spans="2:2" ht="15.75" customHeight="1">
      <c r="B240" s="30"/>
    </row>
    <row r="241" spans="2:2" ht="15.75" customHeight="1">
      <c r="B241" s="30"/>
    </row>
    <row r="242" spans="2:2" ht="15.75" customHeight="1">
      <c r="B242" s="30"/>
    </row>
    <row r="243" spans="2:2" ht="15.75" customHeight="1">
      <c r="B243" s="30"/>
    </row>
    <row r="244" spans="2:2" ht="15.75" customHeight="1">
      <c r="B244" s="30"/>
    </row>
    <row r="245" spans="2:2" ht="15.75" customHeight="1">
      <c r="B245" s="30"/>
    </row>
    <row r="246" spans="2:2" ht="15.75" customHeight="1">
      <c r="B246" s="30"/>
    </row>
    <row r="247" spans="2:2" ht="15.75" customHeight="1">
      <c r="B247" s="30"/>
    </row>
    <row r="248" spans="2:2" ht="15.75" customHeight="1">
      <c r="B248" s="30"/>
    </row>
    <row r="249" spans="2:2" ht="15.75" customHeight="1">
      <c r="B249" s="30"/>
    </row>
    <row r="250" spans="2:2" ht="15.75" customHeight="1">
      <c r="B250" s="30"/>
    </row>
    <row r="251" spans="2:2" ht="15.75" customHeight="1">
      <c r="B251" s="30"/>
    </row>
    <row r="252" spans="2:2" ht="15.75" customHeight="1">
      <c r="B252" s="30"/>
    </row>
    <row r="253" spans="2:2" ht="15.75" customHeight="1">
      <c r="B253" s="30"/>
    </row>
    <row r="254" spans="2:2" ht="15.75" customHeight="1">
      <c r="B254" s="30"/>
    </row>
    <row r="255" spans="2:2" ht="15.75" customHeight="1">
      <c r="B255" s="30"/>
    </row>
    <row r="256" spans="2:2" ht="15.75" customHeight="1">
      <c r="B256" s="30"/>
    </row>
    <row r="257" spans="2:2" ht="15.75" customHeight="1">
      <c r="B257" s="30"/>
    </row>
    <row r="258" spans="2:2" ht="15.75" customHeight="1">
      <c r="B258" s="30"/>
    </row>
    <row r="259" spans="2:2" ht="15.75" customHeight="1">
      <c r="B259" s="30"/>
    </row>
    <row r="260" spans="2:2" ht="15.75" customHeight="1">
      <c r="B260" s="30"/>
    </row>
    <row r="261" spans="2:2" ht="15.75" customHeight="1">
      <c r="B261" s="30"/>
    </row>
    <row r="262" spans="2:2" ht="15.75" customHeight="1">
      <c r="B262" s="30"/>
    </row>
    <row r="263" spans="2:2" ht="15.75" customHeight="1">
      <c r="B263" s="30"/>
    </row>
    <row r="264" spans="2:2" ht="15.75" customHeight="1">
      <c r="B264" s="30"/>
    </row>
    <row r="265" spans="2:2" ht="15.75" customHeight="1">
      <c r="B265" s="30"/>
    </row>
    <row r="266" spans="2:2" ht="15.75" customHeight="1">
      <c r="B266" s="30"/>
    </row>
    <row r="267" spans="2:2" ht="15.75" customHeight="1">
      <c r="B267" s="30"/>
    </row>
    <row r="268" spans="2:2" ht="15.75" customHeight="1">
      <c r="B268" s="30"/>
    </row>
    <row r="269" spans="2:2" ht="15.75" customHeight="1">
      <c r="B269" s="30"/>
    </row>
    <row r="270" spans="2:2" ht="15.75" customHeight="1">
      <c r="B270" s="30"/>
    </row>
    <row r="271" spans="2:2" ht="15.75" customHeight="1">
      <c r="B271" s="30"/>
    </row>
    <row r="272" spans="2:2" ht="15.75" customHeight="1">
      <c r="B272" s="30"/>
    </row>
    <row r="273" spans="2:2" ht="15.75" customHeight="1">
      <c r="B273" s="30"/>
    </row>
    <row r="274" spans="2:2" ht="15.75" customHeight="1">
      <c r="B274" s="30"/>
    </row>
    <row r="275" spans="2:2" ht="15.75" customHeight="1">
      <c r="B275" s="30"/>
    </row>
    <row r="276" spans="2:2" ht="15.75" customHeight="1">
      <c r="B276" s="30"/>
    </row>
    <row r="277" spans="2:2" ht="15.75" customHeight="1">
      <c r="B277" s="30"/>
    </row>
    <row r="278" spans="2:2" ht="15.75" customHeight="1">
      <c r="B278" s="30"/>
    </row>
    <row r="279" spans="2:2" ht="15.75" customHeight="1">
      <c r="B279" s="30"/>
    </row>
    <row r="280" spans="2:2" ht="15.75" customHeight="1">
      <c r="B280" s="30"/>
    </row>
    <row r="281" spans="2:2" ht="15.75" customHeight="1">
      <c r="B281" s="30"/>
    </row>
    <row r="282" spans="2:2" ht="15.75" customHeight="1">
      <c r="B282" s="30"/>
    </row>
    <row r="283" spans="2:2" ht="15.75" customHeight="1">
      <c r="B283" s="30"/>
    </row>
    <row r="284" spans="2:2" ht="15.75" customHeight="1">
      <c r="B284" s="30"/>
    </row>
    <row r="285" spans="2:2" ht="15.75" customHeight="1">
      <c r="B285" s="30"/>
    </row>
    <row r="286" spans="2:2" ht="15.75" customHeight="1">
      <c r="B286" s="30"/>
    </row>
    <row r="287" spans="2:2" ht="15.75" customHeight="1">
      <c r="B287" s="30"/>
    </row>
    <row r="288" spans="2:2" ht="15.75" customHeight="1">
      <c r="B288" s="30"/>
    </row>
    <row r="289" spans="2:2" ht="15.75" customHeight="1">
      <c r="B289" s="30"/>
    </row>
    <row r="290" spans="2:2" ht="15.75" customHeight="1">
      <c r="B290" s="30"/>
    </row>
    <row r="291" spans="2:2" ht="15.75" customHeight="1">
      <c r="B291" s="30"/>
    </row>
    <row r="292" spans="2:2" ht="15.75" customHeight="1">
      <c r="B292" s="30"/>
    </row>
    <row r="293" spans="2:2" ht="15.75" customHeight="1">
      <c r="B293" s="30"/>
    </row>
    <row r="294" spans="2:2" ht="15.75" customHeight="1">
      <c r="B294" s="30"/>
    </row>
    <row r="295" spans="2:2" ht="15.75" customHeight="1">
      <c r="B295" s="30"/>
    </row>
    <row r="296" spans="2:2" ht="15.75" customHeight="1">
      <c r="B296" s="30"/>
    </row>
    <row r="297" spans="2:2" ht="15.75" customHeight="1">
      <c r="B297" s="30"/>
    </row>
    <row r="298" spans="2:2" ht="15.75" customHeight="1">
      <c r="B298" s="30"/>
    </row>
    <row r="299" spans="2:2" ht="15.75" customHeight="1">
      <c r="B299" s="30"/>
    </row>
    <row r="300" spans="2:2" ht="15.75" customHeight="1">
      <c r="B300" s="30"/>
    </row>
    <row r="301" spans="2:2" ht="15.75" customHeight="1">
      <c r="B301" s="30"/>
    </row>
    <row r="302" spans="2:2" ht="15.75" customHeight="1">
      <c r="B302" s="30"/>
    </row>
    <row r="303" spans="2:2" ht="15.75" customHeight="1">
      <c r="B303" s="30"/>
    </row>
    <row r="304" spans="2:2" ht="15.75" customHeight="1">
      <c r="B304" s="30"/>
    </row>
    <row r="305" spans="2:2" ht="15.75" customHeight="1">
      <c r="B305" s="30"/>
    </row>
    <row r="306" spans="2:2" ht="15.75" customHeight="1">
      <c r="B306" s="30"/>
    </row>
    <row r="307" spans="2:2" ht="15.75" customHeight="1">
      <c r="B307" s="30"/>
    </row>
    <row r="308" spans="2:2" ht="15.75" customHeight="1">
      <c r="B308" s="30"/>
    </row>
    <row r="309" spans="2:2" ht="15.75" customHeight="1">
      <c r="B309" s="30"/>
    </row>
    <row r="310" spans="2:2" ht="15.75" customHeight="1">
      <c r="B310" s="30"/>
    </row>
    <row r="311" spans="2:2" ht="15.75" customHeight="1">
      <c r="B311" s="30"/>
    </row>
    <row r="312" spans="2:2" ht="15.75" customHeight="1">
      <c r="B312" s="30"/>
    </row>
    <row r="313" spans="2:2" ht="15.75" customHeight="1">
      <c r="B313" s="30"/>
    </row>
    <row r="314" spans="2:2" ht="15.75" customHeight="1">
      <c r="B314" s="30"/>
    </row>
    <row r="315" spans="2:2" ht="15.75" customHeight="1">
      <c r="B315" s="30"/>
    </row>
    <row r="316" spans="2:2" ht="15.75" customHeight="1">
      <c r="B316" s="30"/>
    </row>
    <row r="317" spans="2:2" ht="15.75" customHeight="1">
      <c r="B317" s="30"/>
    </row>
    <row r="318" spans="2:2" ht="15.75" customHeight="1">
      <c r="B318" s="30"/>
    </row>
    <row r="319" spans="2:2" ht="15.75" customHeight="1">
      <c r="B319" s="30"/>
    </row>
    <row r="320" spans="2:2" ht="15.75" customHeight="1">
      <c r="B320" s="30"/>
    </row>
    <row r="321" spans="2:2" ht="15.75" customHeight="1">
      <c r="B321" s="30"/>
    </row>
    <row r="322" spans="2:2" ht="15.75" customHeight="1">
      <c r="B322" s="30"/>
    </row>
    <row r="323" spans="2:2" ht="15.75" customHeight="1">
      <c r="B323" s="30"/>
    </row>
    <row r="324" spans="2:2" ht="15.75" customHeight="1">
      <c r="B324" s="30"/>
    </row>
    <row r="325" spans="2:2" ht="15.75" customHeight="1">
      <c r="B325" s="30"/>
    </row>
    <row r="326" spans="2:2" ht="15.75" customHeight="1">
      <c r="B326" s="30"/>
    </row>
    <row r="327" spans="2:2" ht="15.75" customHeight="1">
      <c r="B327" s="30"/>
    </row>
    <row r="328" spans="2:2" ht="15.75" customHeight="1">
      <c r="B328" s="30"/>
    </row>
    <row r="329" spans="2:2" ht="15.75" customHeight="1">
      <c r="B329" s="30"/>
    </row>
    <row r="330" spans="2:2" ht="15.75" customHeight="1">
      <c r="B330" s="30"/>
    </row>
    <row r="331" spans="2:2" ht="15.75" customHeight="1">
      <c r="B331" s="30"/>
    </row>
    <row r="332" spans="2:2" ht="15.75" customHeight="1">
      <c r="B332" s="30"/>
    </row>
    <row r="333" spans="2:2" ht="15.75" customHeight="1">
      <c r="B333" s="30"/>
    </row>
    <row r="334" spans="2:2" ht="15.75" customHeight="1">
      <c r="B334" s="30"/>
    </row>
    <row r="335" spans="2:2" ht="15.75" customHeight="1">
      <c r="B335" s="30"/>
    </row>
    <row r="336" spans="2:2" ht="15.75" customHeight="1">
      <c r="B336" s="30"/>
    </row>
    <row r="337" spans="2:2" ht="15.75" customHeight="1">
      <c r="B337" s="30"/>
    </row>
    <row r="338" spans="2:2" ht="15.75" customHeight="1">
      <c r="B338" s="30"/>
    </row>
    <row r="339" spans="2:2" ht="15.75" customHeight="1">
      <c r="B339" s="30"/>
    </row>
    <row r="340" spans="2:2" ht="15.75" customHeight="1">
      <c r="B340" s="30"/>
    </row>
    <row r="341" spans="2:2" ht="15.75" customHeight="1">
      <c r="B341" s="30"/>
    </row>
    <row r="342" spans="2:2" ht="15.75" customHeight="1">
      <c r="B342" s="30"/>
    </row>
    <row r="343" spans="2:2" ht="15.75" customHeight="1">
      <c r="B343" s="30"/>
    </row>
    <row r="344" spans="2:2" ht="15.75" customHeight="1">
      <c r="B344" s="30"/>
    </row>
    <row r="345" spans="2:2" ht="15.75" customHeight="1">
      <c r="B345" s="30"/>
    </row>
    <row r="346" spans="2:2" ht="15.75" customHeight="1">
      <c r="B346" s="30"/>
    </row>
    <row r="347" spans="2:2" ht="15.75" customHeight="1">
      <c r="B347" s="30"/>
    </row>
    <row r="348" spans="2:2" ht="15.75" customHeight="1">
      <c r="B348" s="30"/>
    </row>
    <row r="349" spans="2:2" ht="15.75" customHeight="1">
      <c r="B349" s="30"/>
    </row>
    <row r="350" spans="2:2" ht="15.75" customHeight="1">
      <c r="B350" s="30"/>
    </row>
    <row r="351" spans="2:2" ht="15.75" customHeight="1">
      <c r="B351" s="30"/>
    </row>
    <row r="352" spans="2:2" ht="15.75" customHeight="1">
      <c r="B352" s="30"/>
    </row>
    <row r="353" spans="2:2" ht="15.75" customHeight="1">
      <c r="B353" s="30"/>
    </row>
    <row r="354" spans="2:2" ht="15.75" customHeight="1">
      <c r="B354" s="30"/>
    </row>
    <row r="355" spans="2:2" ht="15.75" customHeight="1">
      <c r="B355" s="30"/>
    </row>
    <row r="356" spans="2:2" ht="15.75" customHeight="1">
      <c r="B356" s="30"/>
    </row>
    <row r="357" spans="2:2" ht="15.75" customHeight="1">
      <c r="B357" s="30"/>
    </row>
    <row r="358" spans="2:2" ht="15.75" customHeight="1">
      <c r="B358" s="30"/>
    </row>
    <row r="359" spans="2:2" ht="15.75" customHeight="1">
      <c r="B359" s="30"/>
    </row>
    <row r="360" spans="2:2" ht="15.75" customHeight="1">
      <c r="B360" s="30"/>
    </row>
    <row r="361" spans="2:2" ht="15.75" customHeight="1">
      <c r="B361" s="30"/>
    </row>
    <row r="362" spans="2:2" ht="15.75" customHeight="1">
      <c r="B362" s="30"/>
    </row>
    <row r="363" spans="2:2" ht="15.75" customHeight="1">
      <c r="B363" s="30"/>
    </row>
    <row r="364" spans="2:2" ht="15.75" customHeight="1">
      <c r="B364" s="30"/>
    </row>
    <row r="365" spans="2:2" ht="15.75" customHeight="1">
      <c r="B365" s="30"/>
    </row>
    <row r="366" spans="2:2" ht="15.75" customHeight="1">
      <c r="B366" s="30"/>
    </row>
    <row r="367" spans="2:2" ht="15.75" customHeight="1">
      <c r="B367" s="30"/>
    </row>
    <row r="368" spans="2:2" ht="15.75" customHeight="1">
      <c r="B368" s="30"/>
    </row>
    <row r="369" spans="2:2" ht="15.75" customHeight="1">
      <c r="B369" s="30"/>
    </row>
    <row r="370" spans="2:2" ht="15.75" customHeight="1">
      <c r="B370" s="30"/>
    </row>
    <row r="371" spans="2:2" ht="15.75" customHeight="1">
      <c r="B371" s="30"/>
    </row>
    <row r="372" spans="2:2" ht="15.75" customHeight="1">
      <c r="B372" s="30"/>
    </row>
    <row r="373" spans="2:2" ht="15.75" customHeight="1">
      <c r="B373" s="30"/>
    </row>
    <row r="374" spans="2:2" ht="15.75" customHeight="1">
      <c r="B374" s="30"/>
    </row>
    <row r="375" spans="2:2" ht="15.75" customHeight="1">
      <c r="B375" s="30"/>
    </row>
    <row r="376" spans="2:2" ht="15.75" customHeight="1">
      <c r="B376" s="30"/>
    </row>
    <row r="377" spans="2:2" ht="15.75" customHeight="1">
      <c r="B377" s="30"/>
    </row>
    <row r="378" spans="2:2" ht="15.75" customHeight="1">
      <c r="B378" s="30"/>
    </row>
    <row r="379" spans="2:2" ht="15.75" customHeight="1">
      <c r="B379" s="30"/>
    </row>
    <row r="380" spans="2:2" ht="15.75" customHeight="1">
      <c r="B380" s="30"/>
    </row>
    <row r="381" spans="2:2" ht="15.75" customHeight="1">
      <c r="B381" s="30"/>
    </row>
    <row r="382" spans="2:2" ht="15.75" customHeight="1">
      <c r="B382" s="30"/>
    </row>
    <row r="383" spans="2:2" ht="15.75" customHeight="1">
      <c r="B383" s="30"/>
    </row>
    <row r="384" spans="2:2" ht="15.75" customHeight="1">
      <c r="B384" s="30"/>
    </row>
    <row r="385" spans="2:2" ht="15.75" customHeight="1">
      <c r="B385" s="30"/>
    </row>
    <row r="386" spans="2:2" ht="15.75" customHeight="1">
      <c r="B386" s="30"/>
    </row>
    <row r="387" spans="2:2" ht="15.75" customHeight="1">
      <c r="B387" s="30"/>
    </row>
    <row r="388" spans="2:2" ht="15.75" customHeight="1">
      <c r="B388" s="30"/>
    </row>
    <row r="389" spans="2:2" ht="15.75" customHeight="1">
      <c r="B389" s="30"/>
    </row>
    <row r="390" spans="2:2" ht="15.75" customHeight="1">
      <c r="B390" s="30"/>
    </row>
    <row r="391" spans="2:2" ht="15.75" customHeight="1">
      <c r="B391" s="30"/>
    </row>
    <row r="392" spans="2:2" ht="15.75" customHeight="1">
      <c r="B392" s="30"/>
    </row>
    <row r="393" spans="2:2" ht="15.75" customHeight="1">
      <c r="B393" s="30"/>
    </row>
    <row r="394" spans="2:2" ht="15.75" customHeight="1">
      <c r="B394" s="30"/>
    </row>
    <row r="395" spans="2:2" ht="15.75" customHeight="1">
      <c r="B395" s="30"/>
    </row>
    <row r="396" spans="2:2" ht="15.75" customHeight="1">
      <c r="B396" s="30"/>
    </row>
    <row r="397" spans="2:2" ht="15.75" customHeight="1">
      <c r="B397" s="30"/>
    </row>
    <row r="398" spans="2:2" ht="15.75" customHeight="1">
      <c r="B398" s="30"/>
    </row>
    <row r="399" spans="2:2" ht="15.75" customHeight="1">
      <c r="B399" s="30"/>
    </row>
    <row r="400" spans="2:2" ht="15.75" customHeight="1">
      <c r="B400" s="30"/>
    </row>
    <row r="401" spans="2:2" ht="15.75" customHeight="1">
      <c r="B401" s="30"/>
    </row>
    <row r="402" spans="2:2" ht="15.75" customHeight="1">
      <c r="B402" s="30"/>
    </row>
    <row r="403" spans="2:2" ht="15.75" customHeight="1">
      <c r="B403" s="30"/>
    </row>
    <row r="404" spans="2:2" ht="15.75" customHeight="1">
      <c r="B404" s="30"/>
    </row>
    <row r="405" spans="2:2" ht="15.75" customHeight="1">
      <c r="B405" s="30"/>
    </row>
    <row r="406" spans="2:2" ht="15.75" customHeight="1">
      <c r="B406" s="30"/>
    </row>
    <row r="407" spans="2:2" ht="15.75" customHeight="1">
      <c r="B407" s="30"/>
    </row>
    <row r="408" spans="2:2" ht="15.75" customHeight="1">
      <c r="B408" s="30"/>
    </row>
    <row r="409" spans="2:2" ht="15.75" customHeight="1">
      <c r="B409" s="30"/>
    </row>
    <row r="410" spans="2:2" ht="15.75" customHeight="1">
      <c r="B410" s="30"/>
    </row>
    <row r="411" spans="2:2" ht="15.75" customHeight="1">
      <c r="B411" s="30"/>
    </row>
    <row r="412" spans="2:2" ht="15.75" customHeight="1">
      <c r="B412" s="30"/>
    </row>
    <row r="413" spans="2:2" ht="15.75" customHeight="1">
      <c r="B413" s="30"/>
    </row>
    <row r="414" spans="2:2" ht="15.75" customHeight="1">
      <c r="B414" s="30"/>
    </row>
    <row r="415" spans="2:2" ht="15.75" customHeight="1">
      <c r="B415" s="30"/>
    </row>
    <row r="416" spans="2:2" ht="15.75" customHeight="1">
      <c r="B416" s="30"/>
    </row>
    <row r="417" spans="2:2" ht="15.75" customHeight="1">
      <c r="B417" s="30"/>
    </row>
    <row r="418" spans="2:2" ht="15.75" customHeight="1">
      <c r="B418" s="30"/>
    </row>
    <row r="419" spans="2:2" ht="15.75" customHeight="1">
      <c r="B419" s="30"/>
    </row>
    <row r="420" spans="2:2" ht="15.75" customHeight="1">
      <c r="B420" s="30"/>
    </row>
    <row r="421" spans="2:2" ht="15.75" customHeight="1">
      <c r="B421" s="30"/>
    </row>
    <row r="422" spans="2:2" ht="15.75" customHeight="1">
      <c r="B422" s="30"/>
    </row>
    <row r="423" spans="2:2" ht="15.75" customHeight="1">
      <c r="B423" s="30"/>
    </row>
    <row r="424" spans="2:2" ht="15.75" customHeight="1">
      <c r="B424" s="30"/>
    </row>
    <row r="425" spans="2:2" ht="15.75" customHeight="1">
      <c r="B425" s="30"/>
    </row>
    <row r="426" spans="2:2" ht="15.75" customHeight="1">
      <c r="B426" s="30"/>
    </row>
    <row r="427" spans="2:2" ht="15.75" customHeight="1">
      <c r="B427" s="30"/>
    </row>
    <row r="428" spans="2:2" ht="15.75" customHeight="1">
      <c r="B428" s="30"/>
    </row>
    <row r="429" spans="2:2" ht="15.75" customHeight="1">
      <c r="B429" s="30"/>
    </row>
    <row r="430" spans="2:2" ht="15.75" customHeight="1">
      <c r="B430" s="30"/>
    </row>
    <row r="431" spans="2:2" ht="15.75" customHeight="1">
      <c r="B431" s="30"/>
    </row>
    <row r="432" spans="2:2" ht="15.75" customHeight="1">
      <c r="B432" s="30"/>
    </row>
    <row r="433" spans="2:2" ht="15.75" customHeight="1">
      <c r="B433" s="30"/>
    </row>
    <row r="434" spans="2:2" ht="15.75" customHeight="1">
      <c r="B434" s="30"/>
    </row>
    <row r="435" spans="2:2" ht="15.75" customHeight="1">
      <c r="B435" s="30"/>
    </row>
    <row r="436" spans="2:2" ht="15.75" customHeight="1">
      <c r="B436" s="30"/>
    </row>
    <row r="437" spans="2:2" ht="15.75" customHeight="1">
      <c r="B437" s="30"/>
    </row>
    <row r="438" spans="2:2" ht="15.75" customHeight="1">
      <c r="B438" s="30"/>
    </row>
    <row r="439" spans="2:2" ht="15.75" customHeight="1">
      <c r="B439" s="30"/>
    </row>
    <row r="440" spans="2:2" ht="15.75" customHeight="1">
      <c r="B440" s="30"/>
    </row>
    <row r="441" spans="2:2" ht="15.75" customHeight="1">
      <c r="B441" s="30"/>
    </row>
    <row r="442" spans="2:2" ht="15.75" customHeight="1">
      <c r="B442" s="30"/>
    </row>
    <row r="443" spans="2:2" ht="15.75" customHeight="1">
      <c r="B443" s="30"/>
    </row>
    <row r="444" spans="2:2" ht="15.75" customHeight="1">
      <c r="B444" s="30"/>
    </row>
    <row r="445" spans="2:2" ht="15.75" customHeight="1">
      <c r="B445" s="30"/>
    </row>
    <row r="446" spans="2:2" ht="15.75" customHeight="1">
      <c r="B446" s="30"/>
    </row>
    <row r="447" spans="2:2" ht="15.75" customHeight="1">
      <c r="B447" s="30"/>
    </row>
    <row r="448" spans="2:2" ht="15.75" customHeight="1">
      <c r="B448" s="30"/>
    </row>
    <row r="449" spans="2:2" ht="15.75" customHeight="1">
      <c r="B449" s="30"/>
    </row>
    <row r="450" spans="2:2" ht="15.75" customHeight="1">
      <c r="B450" s="30"/>
    </row>
    <row r="451" spans="2:2" ht="15.75" customHeight="1">
      <c r="B451" s="30"/>
    </row>
    <row r="452" spans="2:2" ht="15.75" customHeight="1">
      <c r="B452" s="30"/>
    </row>
    <row r="453" spans="2:2" ht="15.75" customHeight="1">
      <c r="B453" s="30"/>
    </row>
    <row r="454" spans="2:2" ht="15.75" customHeight="1">
      <c r="B454" s="30"/>
    </row>
    <row r="455" spans="2:2" ht="15.75" customHeight="1">
      <c r="B455" s="30"/>
    </row>
    <row r="456" spans="2:2" ht="15.75" customHeight="1">
      <c r="B456" s="30"/>
    </row>
    <row r="457" spans="2:2" ht="15.75" customHeight="1">
      <c r="B457" s="30"/>
    </row>
    <row r="458" spans="2:2" ht="15.75" customHeight="1">
      <c r="B458" s="30"/>
    </row>
    <row r="459" spans="2:2" ht="15.75" customHeight="1">
      <c r="B459" s="30"/>
    </row>
    <row r="460" spans="2:2" ht="15.75" customHeight="1">
      <c r="B460" s="30"/>
    </row>
    <row r="461" spans="2:2" ht="15.75" customHeight="1">
      <c r="B461" s="30"/>
    </row>
    <row r="462" spans="2:2" ht="15.75" customHeight="1">
      <c r="B462" s="30"/>
    </row>
    <row r="463" spans="2:2" ht="15.75" customHeight="1">
      <c r="B463" s="30"/>
    </row>
    <row r="464" spans="2:2" ht="15.75" customHeight="1">
      <c r="B464" s="30"/>
    </row>
    <row r="465" spans="2:2" ht="15.75" customHeight="1">
      <c r="B465" s="30"/>
    </row>
    <row r="466" spans="2:2" ht="15.75" customHeight="1">
      <c r="B466" s="30"/>
    </row>
    <row r="467" spans="2:2" ht="15.75" customHeight="1">
      <c r="B467" s="30"/>
    </row>
    <row r="468" spans="2:2" ht="15.75" customHeight="1">
      <c r="B468" s="30"/>
    </row>
    <row r="469" spans="2:2" ht="15.75" customHeight="1">
      <c r="B469" s="30"/>
    </row>
    <row r="470" spans="2:2" ht="15.75" customHeight="1">
      <c r="B470" s="30"/>
    </row>
    <row r="471" spans="2:2" ht="15.75" customHeight="1">
      <c r="B471" s="30"/>
    </row>
    <row r="472" spans="2:2" ht="15.75" customHeight="1">
      <c r="B472" s="30"/>
    </row>
    <row r="473" spans="2:2" ht="15.75" customHeight="1">
      <c r="B473" s="30"/>
    </row>
    <row r="474" spans="2:2" ht="15.75" customHeight="1">
      <c r="B474" s="30"/>
    </row>
    <row r="475" spans="2:2" ht="15.75" customHeight="1">
      <c r="B475" s="30"/>
    </row>
    <row r="476" spans="2:2" ht="15.75" customHeight="1">
      <c r="B476" s="30"/>
    </row>
    <row r="477" spans="2:2" ht="15.75" customHeight="1">
      <c r="B477" s="30"/>
    </row>
    <row r="478" spans="2:2" ht="15.75" customHeight="1">
      <c r="B478" s="30"/>
    </row>
    <row r="479" spans="2:2" ht="15.75" customHeight="1">
      <c r="B479" s="30"/>
    </row>
    <row r="480" spans="2:2" ht="15.75" customHeight="1">
      <c r="B480" s="30"/>
    </row>
    <row r="481" spans="2:2" ht="15.75" customHeight="1">
      <c r="B481" s="30"/>
    </row>
    <row r="482" spans="2:2" ht="15.75" customHeight="1">
      <c r="B482" s="30"/>
    </row>
    <row r="483" spans="2:2" ht="15.75" customHeight="1">
      <c r="B483" s="30"/>
    </row>
    <row r="484" spans="2:2" ht="15.75" customHeight="1">
      <c r="B484" s="30"/>
    </row>
    <row r="485" spans="2:2" ht="15.75" customHeight="1">
      <c r="B485" s="30"/>
    </row>
    <row r="486" spans="2:2" ht="15.75" customHeight="1">
      <c r="B486" s="30"/>
    </row>
    <row r="487" spans="2:2" ht="15.75" customHeight="1">
      <c r="B487" s="30"/>
    </row>
    <row r="488" spans="2:2" ht="15.75" customHeight="1">
      <c r="B488" s="30"/>
    </row>
    <row r="489" spans="2:2" ht="15.75" customHeight="1">
      <c r="B489" s="30"/>
    </row>
    <row r="490" spans="2:2" ht="15.75" customHeight="1">
      <c r="B490" s="30"/>
    </row>
    <row r="491" spans="2:2" ht="15.75" customHeight="1">
      <c r="B491" s="30"/>
    </row>
    <row r="492" spans="2:2" ht="15.75" customHeight="1">
      <c r="B492" s="30"/>
    </row>
    <row r="493" spans="2:2" ht="15.75" customHeight="1">
      <c r="B493" s="30"/>
    </row>
    <row r="494" spans="2:2" ht="15.75" customHeight="1">
      <c r="B494" s="30"/>
    </row>
    <row r="495" spans="2:2" ht="15.75" customHeight="1">
      <c r="B495" s="30"/>
    </row>
    <row r="496" spans="2:2" ht="15.75" customHeight="1">
      <c r="B496" s="30"/>
    </row>
    <row r="497" spans="2:2" ht="15.75" customHeight="1">
      <c r="B497" s="30"/>
    </row>
    <row r="498" spans="2:2" ht="15.75" customHeight="1">
      <c r="B498" s="30"/>
    </row>
    <row r="499" spans="2:2" ht="15.75" customHeight="1">
      <c r="B499" s="30"/>
    </row>
    <row r="500" spans="2:2" ht="15.75" customHeight="1">
      <c r="B500" s="30"/>
    </row>
    <row r="501" spans="2:2" ht="15.75" customHeight="1">
      <c r="B501" s="30"/>
    </row>
    <row r="502" spans="2:2" ht="15.75" customHeight="1">
      <c r="B502" s="30"/>
    </row>
    <row r="503" spans="2:2" ht="15.75" customHeight="1">
      <c r="B503" s="30"/>
    </row>
    <row r="504" spans="2:2" ht="15.75" customHeight="1">
      <c r="B504" s="30"/>
    </row>
    <row r="505" spans="2:2" ht="15.75" customHeight="1">
      <c r="B505" s="30"/>
    </row>
    <row r="506" spans="2:2" ht="15.75" customHeight="1">
      <c r="B506" s="30"/>
    </row>
    <row r="507" spans="2:2" ht="15.75" customHeight="1">
      <c r="B507" s="30"/>
    </row>
    <row r="508" spans="2:2" ht="15.75" customHeight="1">
      <c r="B508" s="30"/>
    </row>
    <row r="509" spans="2:2" ht="15.75" customHeight="1">
      <c r="B509" s="30"/>
    </row>
    <row r="510" spans="2:2" ht="15.75" customHeight="1">
      <c r="B510" s="30"/>
    </row>
    <row r="511" spans="2:2" ht="15.75" customHeight="1">
      <c r="B511" s="30"/>
    </row>
    <row r="512" spans="2:2" ht="15.75" customHeight="1">
      <c r="B512" s="30"/>
    </row>
    <row r="513" spans="2:2" ht="15.75" customHeight="1">
      <c r="B513" s="30"/>
    </row>
    <row r="514" spans="2:2" ht="15.75" customHeight="1">
      <c r="B514" s="30"/>
    </row>
    <row r="515" spans="2:2" ht="15.75" customHeight="1">
      <c r="B515" s="30"/>
    </row>
    <row r="516" spans="2:2" ht="15.75" customHeight="1">
      <c r="B516" s="30"/>
    </row>
    <row r="517" spans="2:2" ht="15.75" customHeight="1">
      <c r="B517" s="30"/>
    </row>
    <row r="518" spans="2:2" ht="15.75" customHeight="1">
      <c r="B518" s="30"/>
    </row>
    <row r="519" spans="2:2" ht="15.75" customHeight="1">
      <c r="B519" s="30"/>
    </row>
    <row r="520" spans="2:2" ht="15.75" customHeight="1">
      <c r="B520" s="30"/>
    </row>
    <row r="521" spans="2:2" ht="15.75" customHeight="1">
      <c r="B521" s="30"/>
    </row>
    <row r="522" spans="2:2" ht="15.75" customHeight="1">
      <c r="B522" s="30"/>
    </row>
    <row r="523" spans="2:2" ht="15.75" customHeight="1">
      <c r="B523" s="30"/>
    </row>
    <row r="524" spans="2:2" ht="15.75" customHeight="1">
      <c r="B524" s="30"/>
    </row>
    <row r="525" spans="2:2" ht="15.75" customHeight="1">
      <c r="B525" s="30"/>
    </row>
    <row r="526" spans="2:2" ht="15.75" customHeight="1">
      <c r="B526" s="30"/>
    </row>
    <row r="527" spans="2:2" ht="15.75" customHeight="1">
      <c r="B527" s="30"/>
    </row>
    <row r="528" spans="2:2" ht="15.75" customHeight="1">
      <c r="B528" s="30"/>
    </row>
    <row r="529" spans="2:2" ht="15.75" customHeight="1">
      <c r="B529" s="30"/>
    </row>
    <row r="530" spans="2:2" ht="15.75" customHeight="1">
      <c r="B530" s="30"/>
    </row>
    <row r="531" spans="2:2" ht="15.75" customHeight="1">
      <c r="B531" s="30"/>
    </row>
    <row r="532" spans="2:2" ht="15.75" customHeight="1">
      <c r="B532" s="30"/>
    </row>
    <row r="533" spans="2:2" ht="15.75" customHeight="1">
      <c r="B533" s="30"/>
    </row>
    <row r="534" spans="2:2" ht="15.75" customHeight="1">
      <c r="B534" s="30"/>
    </row>
    <row r="535" spans="2:2" ht="15.75" customHeight="1">
      <c r="B535" s="30"/>
    </row>
    <row r="536" spans="2:2" ht="15.75" customHeight="1">
      <c r="B536" s="30"/>
    </row>
    <row r="537" spans="2:2" ht="15.75" customHeight="1">
      <c r="B537" s="30"/>
    </row>
    <row r="538" spans="2:2" ht="15.75" customHeight="1">
      <c r="B538" s="30"/>
    </row>
    <row r="539" spans="2:2" ht="15.75" customHeight="1">
      <c r="B539" s="30"/>
    </row>
    <row r="540" spans="2:2" ht="15.75" customHeight="1">
      <c r="B540" s="30"/>
    </row>
    <row r="541" spans="2:2" ht="15.75" customHeight="1">
      <c r="B541" s="30"/>
    </row>
    <row r="542" spans="2:2" ht="15.75" customHeight="1">
      <c r="B542" s="30"/>
    </row>
    <row r="543" spans="2:2" ht="15.75" customHeight="1">
      <c r="B543" s="30"/>
    </row>
    <row r="544" spans="2:2" ht="15.75" customHeight="1">
      <c r="B544" s="30"/>
    </row>
    <row r="545" spans="2:2" ht="15.75" customHeight="1">
      <c r="B545" s="30"/>
    </row>
    <row r="546" spans="2:2" ht="15.75" customHeight="1">
      <c r="B546" s="30"/>
    </row>
    <row r="547" spans="2:2" ht="15.75" customHeight="1">
      <c r="B547" s="30"/>
    </row>
    <row r="548" spans="2:2" ht="15.75" customHeight="1">
      <c r="B548" s="30"/>
    </row>
    <row r="549" spans="2:2" ht="15.75" customHeight="1">
      <c r="B549" s="30"/>
    </row>
    <row r="550" spans="2:2" ht="15.75" customHeight="1">
      <c r="B550" s="30"/>
    </row>
    <row r="551" spans="2:2" ht="15.75" customHeight="1">
      <c r="B551" s="30"/>
    </row>
    <row r="552" spans="2:2" ht="15.75" customHeight="1">
      <c r="B552" s="30"/>
    </row>
    <row r="553" spans="2:2" ht="15.75" customHeight="1">
      <c r="B553" s="30"/>
    </row>
    <row r="554" spans="2:2" ht="15.75" customHeight="1">
      <c r="B554" s="30"/>
    </row>
    <row r="555" spans="2:2" ht="15.75" customHeight="1">
      <c r="B555" s="30"/>
    </row>
    <row r="556" spans="2:2" ht="15.75" customHeight="1">
      <c r="B556" s="30"/>
    </row>
    <row r="557" spans="2:2" ht="15.75" customHeight="1">
      <c r="B557" s="30"/>
    </row>
    <row r="558" spans="2:2" ht="15.75" customHeight="1">
      <c r="B558" s="30"/>
    </row>
    <row r="559" spans="2:2" ht="15.75" customHeight="1">
      <c r="B559" s="30"/>
    </row>
    <row r="560" spans="2:2" ht="15.75" customHeight="1">
      <c r="B560" s="30"/>
    </row>
    <row r="561" spans="2:2" ht="15.75" customHeight="1">
      <c r="B561" s="30"/>
    </row>
    <row r="562" spans="2:2" ht="15.75" customHeight="1">
      <c r="B562" s="30"/>
    </row>
    <row r="563" spans="2:2" ht="15.75" customHeight="1">
      <c r="B563" s="30"/>
    </row>
    <row r="564" spans="2:2" ht="15.75" customHeight="1">
      <c r="B564" s="30"/>
    </row>
    <row r="565" spans="2:2" ht="15.75" customHeight="1">
      <c r="B565" s="30"/>
    </row>
    <row r="566" spans="2:2" ht="15.75" customHeight="1">
      <c r="B566" s="30"/>
    </row>
    <row r="567" spans="2:2" ht="15.75" customHeight="1">
      <c r="B567" s="30"/>
    </row>
    <row r="568" spans="2:2" ht="15.75" customHeight="1">
      <c r="B568" s="30"/>
    </row>
    <row r="569" spans="2:2" ht="15.75" customHeight="1">
      <c r="B569" s="30"/>
    </row>
    <row r="570" spans="2:2" ht="15.75" customHeight="1">
      <c r="B570" s="30"/>
    </row>
    <row r="571" spans="2:2" ht="15.75" customHeight="1">
      <c r="B571" s="30"/>
    </row>
    <row r="572" spans="2:2" ht="15.75" customHeight="1">
      <c r="B572" s="30"/>
    </row>
    <row r="573" spans="2:2" ht="15.75" customHeight="1">
      <c r="B573" s="30"/>
    </row>
    <row r="574" spans="2:2" ht="15.75" customHeight="1">
      <c r="B574" s="30"/>
    </row>
    <row r="575" spans="2:2" ht="15.75" customHeight="1">
      <c r="B575" s="30"/>
    </row>
    <row r="576" spans="2:2" ht="15.75" customHeight="1">
      <c r="B576" s="30"/>
    </row>
    <row r="577" spans="2:2" ht="15.75" customHeight="1">
      <c r="B577" s="30"/>
    </row>
    <row r="578" spans="2:2" ht="15.75" customHeight="1">
      <c r="B578" s="30"/>
    </row>
    <row r="579" spans="2:2" ht="15.75" customHeight="1">
      <c r="B579" s="30"/>
    </row>
    <row r="580" spans="2:2" ht="15.75" customHeight="1">
      <c r="B580" s="30"/>
    </row>
    <row r="581" spans="2:2" ht="15.75" customHeight="1">
      <c r="B581" s="30"/>
    </row>
    <row r="582" spans="2:2" ht="15.75" customHeight="1">
      <c r="B582" s="30"/>
    </row>
    <row r="583" spans="2:2" ht="15.75" customHeight="1">
      <c r="B583" s="30"/>
    </row>
    <row r="584" spans="2:2" ht="15.75" customHeight="1">
      <c r="B584" s="30"/>
    </row>
    <row r="585" spans="2:2" ht="15.75" customHeight="1">
      <c r="B585" s="30"/>
    </row>
    <row r="586" spans="2:2" ht="15.75" customHeight="1">
      <c r="B586" s="30"/>
    </row>
    <row r="587" spans="2:2" ht="15.75" customHeight="1">
      <c r="B587" s="30"/>
    </row>
    <row r="588" spans="2:2" ht="15.75" customHeight="1">
      <c r="B588" s="30"/>
    </row>
    <row r="589" spans="2:2" ht="15.75" customHeight="1">
      <c r="B589" s="30"/>
    </row>
    <row r="590" spans="2:2" ht="15.75" customHeight="1">
      <c r="B590" s="30"/>
    </row>
    <row r="591" spans="2:2" ht="15.75" customHeight="1">
      <c r="B591" s="30"/>
    </row>
    <row r="592" spans="2:2" ht="15.75" customHeight="1">
      <c r="B592" s="30"/>
    </row>
    <row r="593" spans="2:2" ht="15.75" customHeight="1">
      <c r="B593" s="30"/>
    </row>
    <row r="594" spans="2:2" ht="15.75" customHeight="1">
      <c r="B594" s="30"/>
    </row>
    <row r="595" spans="2:2" ht="15.75" customHeight="1">
      <c r="B595" s="30"/>
    </row>
    <row r="596" spans="2:2" ht="15.75" customHeight="1">
      <c r="B596" s="30"/>
    </row>
    <row r="597" spans="2:2" ht="15.75" customHeight="1">
      <c r="B597" s="30"/>
    </row>
    <row r="598" spans="2:2" ht="15.75" customHeight="1">
      <c r="B598" s="30"/>
    </row>
    <row r="599" spans="2:2" ht="15.75" customHeight="1">
      <c r="B599" s="30"/>
    </row>
    <row r="600" spans="2:2" ht="15.75" customHeight="1">
      <c r="B600" s="30"/>
    </row>
    <row r="601" spans="2:2" ht="15.75" customHeight="1">
      <c r="B601" s="30"/>
    </row>
    <row r="602" spans="2:2" ht="15.75" customHeight="1">
      <c r="B602" s="30"/>
    </row>
    <row r="603" spans="2:2" ht="15.75" customHeight="1">
      <c r="B603" s="30"/>
    </row>
    <row r="604" spans="2:2" ht="15.75" customHeight="1">
      <c r="B604" s="30"/>
    </row>
    <row r="605" spans="2:2" ht="15.75" customHeight="1">
      <c r="B605" s="30"/>
    </row>
    <row r="606" spans="2:2" ht="15.75" customHeight="1">
      <c r="B606" s="30"/>
    </row>
    <row r="607" spans="2:2" ht="15.75" customHeight="1">
      <c r="B607" s="30"/>
    </row>
    <row r="608" spans="2:2" ht="15.75" customHeight="1">
      <c r="B608" s="30"/>
    </row>
    <row r="609" spans="2:2" ht="15.75" customHeight="1">
      <c r="B609" s="30"/>
    </row>
    <row r="610" spans="2:2" ht="15.75" customHeight="1">
      <c r="B610" s="30"/>
    </row>
    <row r="611" spans="2:2" ht="15.75" customHeight="1">
      <c r="B611" s="30"/>
    </row>
    <row r="612" spans="2:2" ht="15.75" customHeight="1">
      <c r="B612" s="30"/>
    </row>
    <row r="613" spans="2:2" ht="15.75" customHeight="1">
      <c r="B613" s="30"/>
    </row>
    <row r="614" spans="2:2" ht="15.75" customHeight="1">
      <c r="B614" s="30"/>
    </row>
    <row r="615" spans="2:2" ht="15.75" customHeight="1">
      <c r="B615" s="30"/>
    </row>
    <row r="616" spans="2:2" ht="15.75" customHeight="1">
      <c r="B616" s="30"/>
    </row>
    <row r="617" spans="2:2" ht="15.75" customHeight="1">
      <c r="B617" s="30"/>
    </row>
    <row r="618" spans="2:2" ht="15.75" customHeight="1">
      <c r="B618" s="30"/>
    </row>
    <row r="619" spans="2:2" ht="15.75" customHeight="1">
      <c r="B619" s="30"/>
    </row>
    <row r="620" spans="2:2" ht="15.75" customHeight="1">
      <c r="B620" s="30"/>
    </row>
    <row r="621" spans="2:2" ht="15.75" customHeight="1">
      <c r="B621" s="30"/>
    </row>
    <row r="622" spans="2:2" ht="15.75" customHeight="1">
      <c r="B622" s="30"/>
    </row>
    <row r="623" spans="2:2" ht="15.75" customHeight="1">
      <c r="B623" s="30"/>
    </row>
    <row r="624" spans="2:2" ht="15.75" customHeight="1">
      <c r="B624" s="30"/>
    </row>
    <row r="625" spans="2:2" ht="15.75" customHeight="1">
      <c r="B625" s="30"/>
    </row>
    <row r="626" spans="2:2" ht="15.75" customHeight="1">
      <c r="B626" s="30"/>
    </row>
    <row r="627" spans="2:2" ht="15.75" customHeight="1">
      <c r="B627" s="30"/>
    </row>
    <row r="628" spans="2:2" ht="15.75" customHeight="1">
      <c r="B628" s="30"/>
    </row>
    <row r="629" spans="2:2" ht="15.75" customHeight="1">
      <c r="B629" s="30"/>
    </row>
    <row r="630" spans="2:2" ht="15.75" customHeight="1">
      <c r="B630" s="30"/>
    </row>
    <row r="631" spans="2:2" ht="15.75" customHeight="1">
      <c r="B631" s="30"/>
    </row>
    <row r="632" spans="2:2" ht="15.75" customHeight="1">
      <c r="B632" s="30"/>
    </row>
    <row r="633" spans="2:2" ht="15.75" customHeight="1">
      <c r="B633" s="30"/>
    </row>
    <row r="634" spans="2:2" ht="15.75" customHeight="1">
      <c r="B634" s="30"/>
    </row>
    <row r="635" spans="2:2" ht="15.75" customHeight="1">
      <c r="B635" s="30"/>
    </row>
    <row r="636" spans="2:2" ht="15.75" customHeight="1">
      <c r="B636" s="30"/>
    </row>
    <row r="637" spans="2:2" ht="15.75" customHeight="1">
      <c r="B637" s="30"/>
    </row>
    <row r="638" spans="2:2" ht="15.75" customHeight="1">
      <c r="B638" s="30"/>
    </row>
    <row r="639" spans="2:2" ht="15.75" customHeight="1">
      <c r="B639" s="30"/>
    </row>
    <row r="640" spans="2:2" ht="15.75" customHeight="1">
      <c r="B640" s="30"/>
    </row>
    <row r="641" spans="2:2" ht="15.75" customHeight="1">
      <c r="B641" s="30"/>
    </row>
    <row r="642" spans="2:2" ht="15.75" customHeight="1">
      <c r="B642" s="30"/>
    </row>
    <row r="643" spans="2:2" ht="15.75" customHeight="1">
      <c r="B643" s="30"/>
    </row>
    <row r="644" spans="2:2" ht="15.75" customHeight="1">
      <c r="B644" s="30"/>
    </row>
    <row r="645" spans="2:2" ht="15.75" customHeight="1">
      <c r="B645" s="30"/>
    </row>
    <row r="646" spans="2:2" ht="15.75" customHeight="1">
      <c r="B646" s="30"/>
    </row>
    <row r="647" spans="2:2" ht="15.75" customHeight="1">
      <c r="B647" s="30"/>
    </row>
    <row r="648" spans="2:2" ht="15.75" customHeight="1">
      <c r="B648" s="30"/>
    </row>
    <row r="649" spans="2:2" ht="15.75" customHeight="1">
      <c r="B649" s="30"/>
    </row>
    <row r="650" spans="2:2" ht="15.75" customHeight="1">
      <c r="B650" s="30"/>
    </row>
    <row r="651" spans="2:2" ht="15.75" customHeight="1">
      <c r="B651" s="30"/>
    </row>
    <row r="652" spans="2:2" ht="15.75" customHeight="1">
      <c r="B652" s="30"/>
    </row>
    <row r="653" spans="2:2" ht="15.75" customHeight="1">
      <c r="B653" s="30"/>
    </row>
    <row r="654" spans="2:2" ht="15.75" customHeight="1">
      <c r="B654" s="30"/>
    </row>
    <row r="655" spans="2:2" ht="15.75" customHeight="1">
      <c r="B655" s="30"/>
    </row>
    <row r="656" spans="2:2" ht="15.75" customHeight="1">
      <c r="B656" s="30"/>
    </row>
    <row r="657" spans="2:2" ht="15.75" customHeight="1">
      <c r="B657" s="30"/>
    </row>
    <row r="658" spans="2:2" ht="15.75" customHeight="1">
      <c r="B658" s="30"/>
    </row>
    <row r="659" spans="2:2" ht="15.75" customHeight="1">
      <c r="B659" s="30"/>
    </row>
    <row r="660" spans="2:2" ht="15.75" customHeight="1">
      <c r="B660" s="30"/>
    </row>
    <row r="661" spans="2:2" ht="15.75" customHeight="1">
      <c r="B661" s="30"/>
    </row>
    <row r="662" spans="2:2" ht="15.75" customHeight="1">
      <c r="B662" s="30"/>
    </row>
    <row r="663" spans="2:2" ht="15.75" customHeight="1">
      <c r="B663" s="30"/>
    </row>
    <row r="664" spans="2:2" ht="15.75" customHeight="1">
      <c r="B664" s="30"/>
    </row>
    <row r="665" spans="2:2" ht="15.75" customHeight="1">
      <c r="B665" s="30"/>
    </row>
    <row r="666" spans="2:2" ht="15.75" customHeight="1">
      <c r="B666" s="30"/>
    </row>
    <row r="667" spans="2:2" ht="15.75" customHeight="1">
      <c r="B667" s="30"/>
    </row>
    <row r="668" spans="2:2" ht="15.75" customHeight="1">
      <c r="B668" s="30"/>
    </row>
    <row r="669" spans="2:2" ht="15.75" customHeight="1">
      <c r="B669" s="30"/>
    </row>
    <row r="670" spans="2:2" ht="15.75" customHeight="1">
      <c r="B670" s="30"/>
    </row>
    <row r="671" spans="2:2" ht="15.75" customHeight="1">
      <c r="B671" s="30"/>
    </row>
    <row r="672" spans="2:2" ht="15.75" customHeight="1">
      <c r="B672" s="30"/>
    </row>
    <row r="673" spans="2:2" ht="15.75" customHeight="1">
      <c r="B673" s="30"/>
    </row>
    <row r="674" spans="2:2" ht="15.75" customHeight="1">
      <c r="B674" s="30"/>
    </row>
    <row r="675" spans="2:2" ht="15.75" customHeight="1">
      <c r="B675" s="30"/>
    </row>
    <row r="676" spans="2:2" ht="15.75" customHeight="1">
      <c r="B676" s="30"/>
    </row>
    <row r="677" spans="2:2" ht="15.75" customHeight="1">
      <c r="B677" s="30"/>
    </row>
    <row r="678" spans="2:2" ht="15.75" customHeight="1">
      <c r="B678" s="30"/>
    </row>
    <row r="679" spans="2:2" ht="15.75" customHeight="1">
      <c r="B679" s="30"/>
    </row>
    <row r="680" spans="2:2" ht="15.75" customHeight="1">
      <c r="B680" s="30"/>
    </row>
    <row r="681" spans="2:2" ht="15.75" customHeight="1">
      <c r="B681" s="30"/>
    </row>
    <row r="682" spans="2:2" ht="15.75" customHeight="1">
      <c r="B682" s="30"/>
    </row>
    <row r="683" spans="2:2" ht="15.75" customHeight="1">
      <c r="B683" s="30"/>
    </row>
    <row r="684" spans="2:2" ht="15.75" customHeight="1">
      <c r="B684" s="30"/>
    </row>
    <row r="685" spans="2:2" ht="15.75" customHeight="1">
      <c r="B685" s="30"/>
    </row>
    <row r="686" spans="2:2" ht="15.75" customHeight="1">
      <c r="B686" s="30"/>
    </row>
    <row r="687" spans="2:2" ht="15.75" customHeight="1">
      <c r="B687" s="30"/>
    </row>
    <row r="688" spans="2:2" ht="15.75" customHeight="1">
      <c r="B688" s="30"/>
    </row>
    <row r="689" spans="2:2" ht="15.75" customHeight="1">
      <c r="B689" s="30"/>
    </row>
    <row r="690" spans="2:2" ht="15.75" customHeight="1">
      <c r="B690" s="30"/>
    </row>
    <row r="691" spans="2:2" ht="15.75" customHeight="1">
      <c r="B691" s="30"/>
    </row>
    <row r="692" spans="2:2" ht="15.75" customHeight="1">
      <c r="B692" s="30"/>
    </row>
    <row r="693" spans="2:2" ht="15.75" customHeight="1">
      <c r="B693" s="30"/>
    </row>
    <row r="694" spans="2:2" ht="15.75" customHeight="1">
      <c r="B694" s="30"/>
    </row>
    <row r="695" spans="2:2" ht="15.75" customHeight="1">
      <c r="B695" s="30"/>
    </row>
    <row r="696" spans="2:2" ht="15.75" customHeight="1">
      <c r="B696" s="30"/>
    </row>
    <row r="697" spans="2:2" ht="15.75" customHeight="1">
      <c r="B697" s="30"/>
    </row>
    <row r="698" spans="2:2" ht="15.75" customHeight="1">
      <c r="B698" s="30"/>
    </row>
    <row r="699" spans="2:2" ht="15.75" customHeight="1">
      <c r="B699" s="30"/>
    </row>
    <row r="700" spans="2:2" ht="15.75" customHeight="1">
      <c r="B700" s="30"/>
    </row>
    <row r="701" spans="2:2" ht="15.75" customHeight="1">
      <c r="B701" s="30"/>
    </row>
    <row r="702" spans="2:2" ht="15.75" customHeight="1">
      <c r="B702" s="30"/>
    </row>
    <row r="703" spans="2:2" ht="15.75" customHeight="1">
      <c r="B703" s="30"/>
    </row>
    <row r="704" spans="2:2" ht="15.75" customHeight="1">
      <c r="B704" s="30"/>
    </row>
    <row r="705" spans="2:2" ht="15.75" customHeight="1">
      <c r="B705" s="30"/>
    </row>
    <row r="706" spans="2:2" ht="15.75" customHeight="1">
      <c r="B706" s="30"/>
    </row>
    <row r="707" spans="2:2" ht="15.75" customHeight="1">
      <c r="B707" s="30"/>
    </row>
    <row r="708" spans="2:2" ht="15.75" customHeight="1">
      <c r="B708" s="30"/>
    </row>
    <row r="709" spans="2:2" ht="15.75" customHeight="1">
      <c r="B709" s="30"/>
    </row>
    <row r="710" spans="2:2" ht="15.75" customHeight="1">
      <c r="B710" s="30"/>
    </row>
    <row r="711" spans="2:2" ht="15.75" customHeight="1">
      <c r="B711" s="30"/>
    </row>
    <row r="712" spans="2:2" ht="15.75" customHeight="1">
      <c r="B712" s="30"/>
    </row>
    <row r="713" spans="2:2" ht="15.75" customHeight="1">
      <c r="B713" s="30"/>
    </row>
    <row r="714" spans="2:2" ht="15.75" customHeight="1">
      <c r="B714" s="30"/>
    </row>
    <row r="715" spans="2:2" ht="15.75" customHeight="1">
      <c r="B715" s="30"/>
    </row>
    <row r="716" spans="2:2" ht="15.75" customHeight="1">
      <c r="B716" s="30"/>
    </row>
    <row r="717" spans="2:2" ht="15.75" customHeight="1">
      <c r="B717" s="30"/>
    </row>
    <row r="718" spans="2:2" ht="15.75" customHeight="1">
      <c r="B718" s="30"/>
    </row>
    <row r="719" spans="2:2" ht="15.75" customHeight="1">
      <c r="B719" s="30"/>
    </row>
    <row r="720" spans="2:2" ht="15.75" customHeight="1">
      <c r="B720" s="30"/>
    </row>
    <row r="721" spans="2:2" ht="15.75" customHeight="1">
      <c r="B721" s="30"/>
    </row>
    <row r="722" spans="2:2" ht="15.75" customHeight="1">
      <c r="B722" s="30"/>
    </row>
    <row r="723" spans="2:2" ht="15.75" customHeight="1">
      <c r="B723" s="30"/>
    </row>
    <row r="724" spans="2:2" ht="15.75" customHeight="1">
      <c r="B724" s="30"/>
    </row>
    <row r="725" spans="2:2" ht="15.75" customHeight="1">
      <c r="B725" s="30"/>
    </row>
    <row r="726" spans="2:2" ht="15.75" customHeight="1">
      <c r="B726" s="30"/>
    </row>
    <row r="727" spans="2:2" ht="15.75" customHeight="1">
      <c r="B727" s="30"/>
    </row>
    <row r="728" spans="2:2" ht="15.75" customHeight="1">
      <c r="B728" s="30"/>
    </row>
    <row r="729" spans="2:2" ht="15.75" customHeight="1">
      <c r="B729" s="30"/>
    </row>
    <row r="730" spans="2:2" ht="15.75" customHeight="1">
      <c r="B730" s="30"/>
    </row>
    <row r="731" spans="2:2" ht="15.75" customHeight="1">
      <c r="B731" s="30"/>
    </row>
    <row r="732" spans="2:2" ht="15.75" customHeight="1">
      <c r="B732" s="30"/>
    </row>
    <row r="733" spans="2:2" ht="15.75" customHeight="1">
      <c r="B733" s="30"/>
    </row>
    <row r="734" spans="2:2" ht="15.75" customHeight="1">
      <c r="B734" s="30"/>
    </row>
    <row r="735" spans="2:2" ht="15.75" customHeight="1">
      <c r="B735" s="30"/>
    </row>
    <row r="736" spans="2:2" ht="15.75" customHeight="1">
      <c r="B736" s="30"/>
    </row>
    <row r="737" spans="2:2" ht="15.75" customHeight="1">
      <c r="B737" s="30"/>
    </row>
    <row r="738" spans="2:2" ht="15.75" customHeight="1">
      <c r="B738" s="30"/>
    </row>
    <row r="739" spans="2:2" ht="15.75" customHeight="1">
      <c r="B739" s="30"/>
    </row>
    <row r="740" spans="2:2" ht="15.75" customHeight="1">
      <c r="B740" s="30"/>
    </row>
    <row r="741" spans="2:2" ht="15.75" customHeight="1">
      <c r="B741" s="30"/>
    </row>
    <row r="742" spans="2:2" ht="15.75" customHeight="1">
      <c r="B742" s="30"/>
    </row>
    <row r="743" spans="2:2" ht="15.75" customHeight="1">
      <c r="B743" s="30"/>
    </row>
    <row r="744" spans="2:2" ht="15.75" customHeight="1">
      <c r="B744" s="30"/>
    </row>
    <row r="745" spans="2:2" ht="15.75" customHeight="1">
      <c r="B745" s="30"/>
    </row>
    <row r="746" spans="2:2" ht="15.75" customHeight="1">
      <c r="B746" s="30"/>
    </row>
    <row r="747" spans="2:2" ht="15.75" customHeight="1">
      <c r="B747" s="30"/>
    </row>
    <row r="748" spans="2:2" ht="15.75" customHeight="1">
      <c r="B748" s="30"/>
    </row>
    <row r="749" spans="2:2" ht="15.75" customHeight="1">
      <c r="B749" s="30"/>
    </row>
    <row r="750" spans="2:2" ht="15.75" customHeight="1">
      <c r="B750" s="30"/>
    </row>
    <row r="751" spans="2:2" ht="15.75" customHeight="1">
      <c r="B751" s="30"/>
    </row>
    <row r="752" spans="2:2" ht="15.75" customHeight="1">
      <c r="B752" s="30"/>
    </row>
    <row r="753" spans="2:2" ht="15.75" customHeight="1">
      <c r="B753" s="30"/>
    </row>
    <row r="754" spans="2:2" ht="15.75" customHeight="1">
      <c r="B754" s="30"/>
    </row>
    <row r="755" spans="2:2" ht="15.75" customHeight="1">
      <c r="B755" s="30"/>
    </row>
    <row r="756" spans="2:2" ht="15.75" customHeight="1">
      <c r="B756" s="30"/>
    </row>
    <row r="757" spans="2:2" ht="15.75" customHeight="1">
      <c r="B757" s="30"/>
    </row>
    <row r="758" spans="2:2" ht="15.75" customHeight="1">
      <c r="B758" s="30"/>
    </row>
    <row r="759" spans="2:2" ht="15.75" customHeight="1">
      <c r="B759" s="30"/>
    </row>
    <row r="760" spans="2:2" ht="15.75" customHeight="1">
      <c r="B760" s="30"/>
    </row>
    <row r="761" spans="2:2" ht="15.75" customHeight="1">
      <c r="B761" s="30"/>
    </row>
    <row r="762" spans="2:2" ht="15.75" customHeight="1">
      <c r="B762" s="30"/>
    </row>
    <row r="763" spans="2:2" ht="15.75" customHeight="1">
      <c r="B763" s="30"/>
    </row>
    <row r="764" spans="2:2" ht="15.75" customHeight="1">
      <c r="B764" s="30"/>
    </row>
    <row r="765" spans="2:2" ht="15.75" customHeight="1">
      <c r="B765" s="30"/>
    </row>
    <row r="766" spans="2:2" ht="15.75" customHeight="1">
      <c r="B766" s="30"/>
    </row>
    <row r="767" spans="2:2" ht="15.75" customHeight="1">
      <c r="B767" s="30"/>
    </row>
    <row r="768" spans="2:2" ht="15.75" customHeight="1">
      <c r="B768" s="30"/>
    </row>
    <row r="769" spans="2:2" ht="15.75" customHeight="1">
      <c r="B769" s="30"/>
    </row>
    <row r="770" spans="2:2" ht="15.75" customHeight="1">
      <c r="B770" s="30"/>
    </row>
    <row r="771" spans="2:2" ht="15.75" customHeight="1">
      <c r="B771" s="30"/>
    </row>
    <row r="772" spans="2:2" ht="15.75" customHeight="1">
      <c r="B772" s="30"/>
    </row>
    <row r="773" spans="2:2" ht="15.75" customHeight="1">
      <c r="B773" s="30"/>
    </row>
    <row r="774" spans="2:2" ht="15.75" customHeight="1">
      <c r="B774" s="30"/>
    </row>
    <row r="775" spans="2:2" ht="15.75" customHeight="1">
      <c r="B775" s="30"/>
    </row>
    <row r="776" spans="2:2" ht="15.75" customHeight="1">
      <c r="B776" s="30"/>
    </row>
    <row r="777" spans="2:2" ht="15.75" customHeight="1">
      <c r="B777" s="30"/>
    </row>
    <row r="778" spans="2:2" ht="15.75" customHeight="1">
      <c r="B778" s="30"/>
    </row>
    <row r="779" spans="2:2" ht="15.75" customHeight="1">
      <c r="B779" s="30"/>
    </row>
    <row r="780" spans="2:2" ht="15.75" customHeight="1">
      <c r="B780" s="30"/>
    </row>
    <row r="781" spans="2:2" ht="15.75" customHeight="1">
      <c r="B781" s="30"/>
    </row>
    <row r="782" spans="2:2" ht="15.75" customHeight="1">
      <c r="B782" s="30"/>
    </row>
    <row r="783" spans="2:2" ht="15.75" customHeight="1">
      <c r="B783" s="30"/>
    </row>
    <row r="784" spans="2:2" ht="15.75" customHeight="1">
      <c r="B784" s="30"/>
    </row>
    <row r="785" spans="2:2" ht="15.75" customHeight="1">
      <c r="B785" s="30"/>
    </row>
    <row r="786" spans="2:2" ht="15.75" customHeight="1">
      <c r="B786" s="30"/>
    </row>
    <row r="787" spans="2:2" ht="15.75" customHeight="1">
      <c r="B787" s="30"/>
    </row>
    <row r="788" spans="2:2" ht="15.75" customHeight="1">
      <c r="B788" s="30"/>
    </row>
    <row r="789" spans="2:2" ht="15.75" customHeight="1">
      <c r="B789" s="30"/>
    </row>
    <row r="790" spans="2:2" ht="15.75" customHeight="1">
      <c r="B790" s="30"/>
    </row>
    <row r="791" spans="2:2" ht="15.75" customHeight="1">
      <c r="B791" s="30"/>
    </row>
    <row r="792" spans="2:2" ht="15.75" customHeight="1">
      <c r="B792" s="30"/>
    </row>
    <row r="793" spans="2:2" ht="15.75" customHeight="1">
      <c r="B793" s="30"/>
    </row>
    <row r="794" spans="2:2" ht="15.75" customHeight="1">
      <c r="B794" s="30"/>
    </row>
    <row r="795" spans="2:2" ht="15.75" customHeight="1">
      <c r="B795" s="30"/>
    </row>
    <row r="796" spans="2:2" ht="15.75" customHeight="1">
      <c r="B796" s="30"/>
    </row>
    <row r="797" spans="2:2" ht="15.75" customHeight="1">
      <c r="B797" s="30"/>
    </row>
    <row r="798" spans="2:2" ht="15.75" customHeight="1">
      <c r="B798" s="30"/>
    </row>
    <row r="799" spans="2:2" ht="15.75" customHeight="1">
      <c r="B799" s="30"/>
    </row>
    <row r="800" spans="2:2" ht="15.75" customHeight="1">
      <c r="B800" s="30"/>
    </row>
    <row r="801" spans="2:2" ht="15.75" customHeight="1">
      <c r="B801" s="30"/>
    </row>
    <row r="802" spans="2:2" ht="15.75" customHeight="1">
      <c r="B802" s="30"/>
    </row>
    <row r="803" spans="2:2" ht="15.75" customHeight="1">
      <c r="B803" s="30"/>
    </row>
    <row r="804" spans="2:2" ht="15.75" customHeight="1">
      <c r="B804" s="30"/>
    </row>
    <row r="805" spans="2:2" ht="15.75" customHeight="1">
      <c r="B805" s="30"/>
    </row>
    <row r="806" spans="2:2" ht="15.75" customHeight="1">
      <c r="B806" s="30"/>
    </row>
    <row r="807" spans="2:2" ht="15.75" customHeight="1">
      <c r="B807" s="30"/>
    </row>
    <row r="808" spans="2:2" ht="15.75" customHeight="1">
      <c r="B808" s="30"/>
    </row>
    <row r="809" spans="2:2" ht="15.75" customHeight="1">
      <c r="B809" s="30"/>
    </row>
    <row r="810" spans="2:2" ht="15.75" customHeight="1">
      <c r="B810" s="30"/>
    </row>
    <row r="811" spans="2:2" ht="15.75" customHeight="1">
      <c r="B811" s="30"/>
    </row>
    <row r="812" spans="2:2" ht="15.75" customHeight="1">
      <c r="B812" s="30"/>
    </row>
    <row r="813" spans="2:2" ht="15.75" customHeight="1">
      <c r="B813" s="30"/>
    </row>
    <row r="814" spans="2:2" ht="15.75" customHeight="1">
      <c r="B814" s="30"/>
    </row>
    <row r="815" spans="2:2" ht="15.75" customHeight="1">
      <c r="B815" s="30"/>
    </row>
    <row r="816" spans="2:2" ht="15.75" customHeight="1">
      <c r="B816" s="30"/>
    </row>
    <row r="817" spans="2:2" ht="15.75" customHeight="1">
      <c r="B817" s="30"/>
    </row>
    <row r="818" spans="2:2" ht="15.75" customHeight="1">
      <c r="B818" s="30"/>
    </row>
    <row r="819" spans="2:2" ht="15.75" customHeight="1">
      <c r="B819" s="30"/>
    </row>
    <row r="820" spans="2:2" ht="15.75" customHeight="1">
      <c r="B820" s="30"/>
    </row>
    <row r="821" spans="2:2" ht="15.75" customHeight="1">
      <c r="B821" s="30"/>
    </row>
    <row r="822" spans="2:2" ht="15.75" customHeight="1">
      <c r="B822" s="30"/>
    </row>
    <row r="823" spans="2:2" ht="15.75" customHeight="1">
      <c r="B823" s="30"/>
    </row>
    <row r="824" spans="2:2" ht="15.75" customHeight="1">
      <c r="B824" s="30"/>
    </row>
    <row r="825" spans="2:2" ht="15.75" customHeight="1">
      <c r="B825" s="30"/>
    </row>
    <row r="826" spans="2:2" ht="15.75" customHeight="1">
      <c r="B826" s="30"/>
    </row>
    <row r="827" spans="2:2" ht="15.75" customHeight="1">
      <c r="B827" s="30"/>
    </row>
    <row r="828" spans="2:2" ht="15.75" customHeight="1">
      <c r="B828" s="30"/>
    </row>
    <row r="829" spans="2:2" ht="15.75" customHeight="1">
      <c r="B829" s="30"/>
    </row>
    <row r="830" spans="2:2" ht="15.75" customHeight="1">
      <c r="B830" s="30"/>
    </row>
    <row r="831" spans="2:2" ht="15.75" customHeight="1">
      <c r="B831" s="30"/>
    </row>
    <row r="832" spans="2:2" ht="15.75" customHeight="1">
      <c r="B832" s="30"/>
    </row>
    <row r="833" spans="2:2" ht="15.75" customHeight="1">
      <c r="B833" s="30"/>
    </row>
    <row r="834" spans="2:2" ht="15.75" customHeight="1">
      <c r="B834" s="30"/>
    </row>
    <row r="835" spans="2:2" ht="15.75" customHeight="1">
      <c r="B835" s="30"/>
    </row>
    <row r="836" spans="2:2" ht="15.75" customHeight="1">
      <c r="B836" s="30"/>
    </row>
    <row r="837" spans="2:2" ht="15.75" customHeight="1">
      <c r="B837" s="30"/>
    </row>
    <row r="838" spans="2:2" ht="15.75" customHeight="1">
      <c r="B838" s="30"/>
    </row>
    <row r="839" spans="2:2" ht="15.75" customHeight="1">
      <c r="B839" s="30"/>
    </row>
    <row r="840" spans="2:2" ht="15.75" customHeight="1">
      <c r="B840" s="30"/>
    </row>
    <row r="841" spans="2:2" ht="15.75" customHeight="1">
      <c r="B841" s="30"/>
    </row>
    <row r="842" spans="2:2" ht="15.75" customHeight="1">
      <c r="B842" s="30"/>
    </row>
    <row r="843" spans="2:2" ht="15.75" customHeight="1">
      <c r="B843" s="30"/>
    </row>
    <row r="844" spans="2:2" ht="15.75" customHeight="1">
      <c r="B844" s="30"/>
    </row>
    <row r="845" spans="2:2" ht="15.75" customHeight="1">
      <c r="B845" s="30"/>
    </row>
    <row r="846" spans="2:2" ht="15.75" customHeight="1">
      <c r="B846" s="30"/>
    </row>
    <row r="847" spans="2:2" ht="15.75" customHeight="1">
      <c r="B847" s="30"/>
    </row>
    <row r="848" spans="2:2" ht="15.75" customHeight="1">
      <c r="B848" s="30"/>
    </row>
    <row r="849" spans="2:2" ht="15.75" customHeight="1">
      <c r="B849" s="30"/>
    </row>
    <row r="850" spans="2:2" ht="15.75" customHeight="1">
      <c r="B850" s="30"/>
    </row>
    <row r="851" spans="2:2" ht="15.75" customHeight="1">
      <c r="B851" s="30"/>
    </row>
    <row r="852" spans="2:2" ht="15.75" customHeight="1">
      <c r="B852" s="30"/>
    </row>
    <row r="853" spans="2:2" ht="15.75" customHeight="1">
      <c r="B853" s="30"/>
    </row>
    <row r="854" spans="2:2" ht="15.75" customHeight="1">
      <c r="B854" s="30"/>
    </row>
    <row r="855" spans="2:2" ht="15.75" customHeight="1">
      <c r="B855" s="30"/>
    </row>
    <row r="856" spans="2:2" ht="15.75" customHeight="1">
      <c r="B856" s="30"/>
    </row>
    <row r="857" spans="2:2" ht="15.75" customHeight="1">
      <c r="B857" s="30"/>
    </row>
    <row r="858" spans="2:2" ht="15.75" customHeight="1">
      <c r="B858" s="30"/>
    </row>
    <row r="859" spans="2:2" ht="15.75" customHeight="1">
      <c r="B859" s="30"/>
    </row>
    <row r="860" spans="2:2" ht="15.75" customHeight="1">
      <c r="B860" s="30"/>
    </row>
    <row r="861" spans="2:2" ht="15.75" customHeight="1">
      <c r="B861" s="30"/>
    </row>
    <row r="862" spans="2:2" ht="15.75" customHeight="1">
      <c r="B862" s="30"/>
    </row>
    <row r="863" spans="2:2" ht="15.75" customHeight="1">
      <c r="B863" s="30"/>
    </row>
    <row r="864" spans="2:2" ht="15.75" customHeight="1">
      <c r="B864" s="30"/>
    </row>
    <row r="865" spans="2:2" ht="15.75" customHeight="1">
      <c r="B865" s="30"/>
    </row>
    <row r="866" spans="2:2" ht="15.75" customHeight="1">
      <c r="B866" s="30"/>
    </row>
    <row r="867" spans="2:2" ht="15.75" customHeight="1">
      <c r="B867" s="30"/>
    </row>
    <row r="868" spans="2:2" ht="15.75" customHeight="1">
      <c r="B868" s="30"/>
    </row>
    <row r="869" spans="2:2" ht="15.75" customHeight="1">
      <c r="B869" s="30"/>
    </row>
    <row r="870" spans="2:2" ht="15.75" customHeight="1">
      <c r="B870" s="30"/>
    </row>
    <row r="871" spans="2:2" ht="15.75" customHeight="1">
      <c r="B871" s="30"/>
    </row>
    <row r="872" spans="2:2" ht="15.75" customHeight="1">
      <c r="B872" s="30"/>
    </row>
    <row r="873" spans="2:2" ht="15.75" customHeight="1">
      <c r="B873" s="30"/>
    </row>
    <row r="874" spans="2:2" ht="15.75" customHeight="1">
      <c r="B874" s="30"/>
    </row>
    <row r="875" spans="2:2" ht="15.75" customHeight="1">
      <c r="B875" s="30"/>
    </row>
    <row r="876" spans="2:2" ht="15.75" customHeight="1">
      <c r="B876" s="30"/>
    </row>
    <row r="877" spans="2:2" ht="15.75" customHeight="1">
      <c r="B877" s="30"/>
    </row>
    <row r="878" spans="2:2" ht="15.75" customHeight="1">
      <c r="B878" s="30"/>
    </row>
    <row r="879" spans="2:2" ht="15.75" customHeight="1">
      <c r="B879" s="30"/>
    </row>
    <row r="880" spans="2:2" ht="15.75" customHeight="1">
      <c r="B880" s="30"/>
    </row>
    <row r="881" spans="2:2" ht="15.75" customHeight="1">
      <c r="B881" s="30"/>
    </row>
    <row r="882" spans="2:2" ht="15.75" customHeight="1">
      <c r="B882" s="30"/>
    </row>
    <row r="883" spans="2:2" ht="15.75" customHeight="1">
      <c r="B883" s="30"/>
    </row>
    <row r="884" spans="2:2" ht="15.75" customHeight="1">
      <c r="B884" s="30"/>
    </row>
    <row r="885" spans="2:2" ht="15.75" customHeight="1">
      <c r="B885" s="30"/>
    </row>
    <row r="886" spans="2:2" ht="15.75" customHeight="1">
      <c r="B886" s="30"/>
    </row>
    <row r="887" spans="2:2" ht="15.75" customHeight="1">
      <c r="B887" s="30"/>
    </row>
    <row r="888" spans="2:2" ht="15.75" customHeight="1">
      <c r="B888" s="30"/>
    </row>
    <row r="889" spans="2:2" ht="15.75" customHeight="1">
      <c r="B889" s="30"/>
    </row>
    <row r="890" spans="2:2" ht="15.75" customHeight="1">
      <c r="B890" s="30"/>
    </row>
    <row r="891" spans="2:2" ht="15.75" customHeight="1">
      <c r="B891" s="30"/>
    </row>
    <row r="892" spans="2:2" ht="15.75" customHeight="1">
      <c r="B892" s="30"/>
    </row>
    <row r="893" spans="2:2" ht="15.75" customHeight="1">
      <c r="B893" s="30"/>
    </row>
    <row r="894" spans="2:2" ht="15.75" customHeight="1">
      <c r="B894" s="30"/>
    </row>
    <row r="895" spans="2:2" ht="15.75" customHeight="1">
      <c r="B895" s="30"/>
    </row>
    <row r="896" spans="2:2" ht="15.75" customHeight="1">
      <c r="B896" s="30"/>
    </row>
    <row r="897" spans="2:2" ht="15.75" customHeight="1">
      <c r="B897" s="30"/>
    </row>
    <row r="898" spans="2:2" ht="15.75" customHeight="1">
      <c r="B898" s="30"/>
    </row>
    <row r="899" spans="2:2" ht="15.75" customHeight="1">
      <c r="B899" s="30"/>
    </row>
    <row r="900" spans="2:2" ht="15.75" customHeight="1">
      <c r="B900" s="30"/>
    </row>
    <row r="901" spans="2:2" ht="15.75" customHeight="1">
      <c r="B901" s="30"/>
    </row>
    <row r="902" spans="2:2" ht="15.75" customHeight="1">
      <c r="B902" s="30"/>
    </row>
    <row r="903" spans="2:2" ht="15.75" customHeight="1">
      <c r="B903" s="30"/>
    </row>
    <row r="904" spans="2:2" ht="15.75" customHeight="1">
      <c r="B904" s="30"/>
    </row>
    <row r="905" spans="2:2" ht="15.75" customHeight="1">
      <c r="B905" s="30"/>
    </row>
    <row r="906" spans="2:2" ht="15.75" customHeight="1">
      <c r="B906" s="30"/>
    </row>
    <row r="907" spans="2:2" ht="15.75" customHeight="1">
      <c r="B907" s="30"/>
    </row>
    <row r="908" spans="2:2" ht="15.75" customHeight="1">
      <c r="B908" s="30"/>
    </row>
    <row r="909" spans="2:2" ht="15.75" customHeight="1">
      <c r="B909" s="30"/>
    </row>
    <row r="910" spans="2:2" ht="15.75" customHeight="1">
      <c r="B910" s="30"/>
    </row>
    <row r="911" spans="2:2" ht="15.75" customHeight="1">
      <c r="B911" s="30"/>
    </row>
    <row r="912" spans="2:2" ht="15.75" customHeight="1">
      <c r="B912" s="30"/>
    </row>
    <row r="913" spans="2:2" ht="15.75" customHeight="1">
      <c r="B913" s="30"/>
    </row>
    <row r="914" spans="2:2" ht="15.75" customHeight="1">
      <c r="B914" s="30"/>
    </row>
    <row r="915" spans="2:2" ht="15.75" customHeight="1">
      <c r="B915" s="30"/>
    </row>
    <row r="916" spans="2:2" ht="15.75" customHeight="1">
      <c r="B916" s="30"/>
    </row>
    <row r="917" spans="2:2" ht="15.75" customHeight="1">
      <c r="B917" s="30"/>
    </row>
    <row r="918" spans="2:2" ht="15.75" customHeight="1">
      <c r="B918" s="30"/>
    </row>
    <row r="919" spans="2:2" ht="15.75" customHeight="1">
      <c r="B919" s="30"/>
    </row>
    <row r="920" spans="2:2" ht="15.75" customHeight="1">
      <c r="B920" s="30"/>
    </row>
    <row r="921" spans="2:2" ht="15.75" customHeight="1">
      <c r="B921" s="30"/>
    </row>
    <row r="922" spans="2:2" ht="15.75" customHeight="1">
      <c r="B922" s="30"/>
    </row>
    <row r="923" spans="2:2" ht="15.75" customHeight="1">
      <c r="B923" s="30"/>
    </row>
    <row r="924" spans="2:2" ht="15.75" customHeight="1">
      <c r="B924" s="30"/>
    </row>
    <row r="925" spans="2:2" ht="15.75" customHeight="1">
      <c r="B925" s="30"/>
    </row>
    <row r="926" spans="2:2" ht="15.75" customHeight="1">
      <c r="B926" s="30"/>
    </row>
    <row r="927" spans="2:2" ht="15.75" customHeight="1">
      <c r="B927" s="30"/>
    </row>
    <row r="928" spans="2:2" ht="15.75" customHeight="1">
      <c r="B928" s="30"/>
    </row>
    <row r="929" spans="2:2" ht="15.75" customHeight="1">
      <c r="B929" s="30"/>
    </row>
    <row r="930" spans="2:2" ht="15.75" customHeight="1">
      <c r="B930" s="30"/>
    </row>
    <row r="931" spans="2:2" ht="15.75" customHeight="1">
      <c r="B931" s="30"/>
    </row>
    <row r="932" spans="2:2" ht="15.75" customHeight="1">
      <c r="B932" s="30"/>
    </row>
    <row r="933" spans="2:2" ht="15.75" customHeight="1">
      <c r="B933" s="30"/>
    </row>
    <row r="934" spans="2:2" ht="15.75" customHeight="1">
      <c r="B934" s="30"/>
    </row>
    <row r="935" spans="2:2" ht="15.75" customHeight="1">
      <c r="B935" s="30"/>
    </row>
    <row r="936" spans="2:2" ht="15.75" customHeight="1">
      <c r="B936" s="30"/>
    </row>
    <row r="937" spans="2:2" ht="15.75" customHeight="1">
      <c r="B937" s="30"/>
    </row>
    <row r="938" spans="2:2" ht="15.75" customHeight="1">
      <c r="B938" s="30"/>
    </row>
    <row r="939" spans="2:2" ht="15.75" customHeight="1">
      <c r="B939" s="30"/>
    </row>
    <row r="940" spans="2:2" ht="15.75" customHeight="1">
      <c r="B940" s="30"/>
    </row>
    <row r="941" spans="2:2" ht="15.75" customHeight="1">
      <c r="B941" s="30"/>
    </row>
    <row r="942" spans="2:2" ht="15.75" customHeight="1">
      <c r="B942" s="30"/>
    </row>
    <row r="943" spans="2:2" ht="15.75" customHeight="1">
      <c r="B943" s="30"/>
    </row>
    <row r="944" spans="2:2" ht="15.75" customHeight="1">
      <c r="B944" s="30"/>
    </row>
    <row r="945" spans="2:2" ht="15.75" customHeight="1">
      <c r="B945" s="30"/>
    </row>
    <row r="946" spans="2:2" ht="15.75" customHeight="1">
      <c r="B946" s="30"/>
    </row>
    <row r="947" spans="2:2" ht="15.75" customHeight="1">
      <c r="B947" s="30"/>
    </row>
    <row r="948" spans="2:2" ht="15.75" customHeight="1">
      <c r="B948" s="30"/>
    </row>
    <row r="949" spans="2:2" ht="15.75" customHeight="1">
      <c r="B949" s="30"/>
    </row>
    <row r="950" spans="2:2" ht="15.75" customHeight="1">
      <c r="B950" s="30"/>
    </row>
    <row r="951" spans="2:2" ht="15.75" customHeight="1">
      <c r="B951" s="30"/>
    </row>
    <row r="952" spans="2:2" ht="15.75" customHeight="1">
      <c r="B952" s="30"/>
    </row>
    <row r="953" spans="2:2" ht="15.75" customHeight="1">
      <c r="B953" s="30"/>
    </row>
    <row r="954" spans="2:2" ht="15.75" customHeight="1">
      <c r="B954" s="30"/>
    </row>
    <row r="955" spans="2:2" ht="15.75" customHeight="1">
      <c r="B955" s="30"/>
    </row>
    <row r="956" spans="2:2" ht="15.75" customHeight="1">
      <c r="B956" s="30"/>
    </row>
    <row r="957" spans="2:2" ht="15.75" customHeight="1">
      <c r="B957" s="30"/>
    </row>
    <row r="958" spans="2:2" ht="15.75" customHeight="1">
      <c r="B958" s="30"/>
    </row>
    <row r="959" spans="2:2" ht="15.75" customHeight="1">
      <c r="B959" s="30"/>
    </row>
    <row r="960" spans="2:2" ht="15.75" customHeight="1">
      <c r="B960" s="30"/>
    </row>
    <row r="961" spans="2:2" ht="15.75" customHeight="1">
      <c r="B961" s="30"/>
    </row>
    <row r="962" spans="2:2" ht="15.75" customHeight="1">
      <c r="B962" s="30"/>
    </row>
    <row r="963" spans="2:2" ht="15.75" customHeight="1">
      <c r="B963" s="30"/>
    </row>
    <row r="964" spans="2:2" ht="15.75" customHeight="1">
      <c r="B964" s="30"/>
    </row>
    <row r="965" spans="2:2" ht="15.75" customHeight="1">
      <c r="B965" s="30"/>
    </row>
    <row r="966" spans="2:2" ht="15.75" customHeight="1">
      <c r="B966" s="30"/>
    </row>
    <row r="967" spans="2:2" ht="15.75" customHeight="1">
      <c r="B967" s="30"/>
    </row>
    <row r="968" spans="2:2" ht="15.75" customHeight="1">
      <c r="B968" s="30"/>
    </row>
    <row r="969" spans="2:2" ht="15.75" customHeight="1">
      <c r="B969" s="30"/>
    </row>
    <row r="970" spans="2:2" ht="15.75" customHeight="1">
      <c r="B970" s="30"/>
    </row>
    <row r="971" spans="2:2" ht="15.75" customHeight="1">
      <c r="B971" s="30"/>
    </row>
    <row r="972" spans="2:2" ht="15.75" customHeight="1">
      <c r="B972" s="30"/>
    </row>
    <row r="973" spans="2:2" ht="15.75" customHeight="1">
      <c r="B973" s="30"/>
    </row>
    <row r="974" spans="2:2" ht="15.75" customHeight="1">
      <c r="B974" s="30"/>
    </row>
    <row r="975" spans="2:2" ht="15.75" customHeight="1">
      <c r="B975" s="30"/>
    </row>
    <row r="976" spans="2:2" ht="15.75" customHeight="1">
      <c r="B976" s="30"/>
    </row>
    <row r="977" spans="2:2" ht="15.75" customHeight="1">
      <c r="B977" s="30"/>
    </row>
    <row r="978" spans="2:2" ht="15.75" customHeight="1">
      <c r="B978" s="30"/>
    </row>
    <row r="979" spans="2:2" ht="15.75" customHeight="1">
      <c r="B979" s="30"/>
    </row>
    <row r="980" spans="2:2" ht="15.75" customHeight="1">
      <c r="B980" s="30"/>
    </row>
    <row r="981" spans="2:2" ht="15.75" customHeight="1">
      <c r="B981" s="30"/>
    </row>
  </sheetData>
  <mergeCells count="3">
    <mergeCell ref="A1:H2"/>
    <mergeCell ref="A3:B3"/>
    <mergeCell ref="C3:D3"/>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999"/>
  <sheetViews>
    <sheetView workbookViewId="0"/>
  </sheetViews>
  <sheetFormatPr baseColWidth="10" defaultColWidth="14.44140625" defaultRowHeight="15" customHeight="1"/>
  <cols>
    <col min="1" max="1" width="49" customWidth="1"/>
    <col min="2" max="2" width="48.5546875" customWidth="1"/>
    <col min="3" max="3" width="45" customWidth="1"/>
    <col min="4" max="4" width="45.5546875" customWidth="1"/>
    <col min="5" max="5" width="48.5546875" customWidth="1"/>
    <col min="6" max="6" width="45.88671875" customWidth="1"/>
    <col min="7" max="7" width="45.5546875" customWidth="1"/>
    <col min="8" max="26" width="10.6640625" customWidth="1"/>
  </cols>
  <sheetData>
    <row r="1" spans="1:7" ht="21">
      <c r="A1" s="92" t="s">
        <v>53</v>
      </c>
      <c r="B1" s="31" t="s">
        <v>54</v>
      </c>
      <c r="C1" s="32" t="s">
        <v>55</v>
      </c>
      <c r="D1" s="33" t="s">
        <v>56</v>
      </c>
      <c r="E1" s="34" t="s">
        <v>57</v>
      </c>
      <c r="F1" s="35" t="s">
        <v>58</v>
      </c>
      <c r="G1" s="36" t="s">
        <v>59</v>
      </c>
    </row>
    <row r="2" spans="1:7" ht="15.6">
      <c r="A2" s="37" t="s">
        <v>60</v>
      </c>
      <c r="B2" s="37" t="s">
        <v>60</v>
      </c>
      <c r="C2" s="38" t="s">
        <v>60</v>
      </c>
      <c r="D2" s="38" t="s">
        <v>60</v>
      </c>
      <c r="E2" s="37" t="s">
        <v>60</v>
      </c>
      <c r="F2" s="37" t="s">
        <v>60</v>
      </c>
      <c r="G2" s="37" t="s">
        <v>60</v>
      </c>
    </row>
    <row r="3" spans="1:7" ht="14.4">
      <c r="A3" s="93"/>
      <c r="B3" s="93"/>
      <c r="C3" s="94"/>
      <c r="D3" s="94"/>
      <c r="E3" s="93"/>
      <c r="F3" s="93"/>
      <c r="G3" s="95"/>
    </row>
    <row r="4" spans="1:7" ht="14.4">
      <c r="A4" s="93"/>
      <c r="B4" s="93"/>
      <c r="C4" s="96"/>
      <c r="D4" s="96"/>
      <c r="E4" s="93"/>
      <c r="F4" s="93"/>
      <c r="G4" s="93"/>
    </row>
    <row r="5" spans="1:7" ht="14.4">
      <c r="A5" s="97" t="s">
        <v>61</v>
      </c>
      <c r="B5" s="97" t="s">
        <v>61</v>
      </c>
      <c r="C5" s="98" t="s">
        <v>61</v>
      </c>
      <c r="D5" s="98" t="s">
        <v>61</v>
      </c>
      <c r="E5" s="39" t="s">
        <v>61</v>
      </c>
      <c r="F5" s="97" t="s">
        <v>61</v>
      </c>
      <c r="G5" s="97" t="s">
        <v>61</v>
      </c>
    </row>
    <row r="6" spans="1:7" ht="14.4">
      <c r="A6" s="97" t="s">
        <v>62</v>
      </c>
      <c r="B6" s="97" t="s">
        <v>62</v>
      </c>
      <c r="C6" s="98" t="s">
        <v>62</v>
      </c>
      <c r="D6" s="98" t="s">
        <v>62</v>
      </c>
      <c r="E6" s="39" t="s">
        <v>62</v>
      </c>
      <c r="F6" s="97" t="s">
        <v>62</v>
      </c>
      <c r="G6" s="97" t="s">
        <v>62</v>
      </c>
    </row>
    <row r="7" spans="1:7" ht="14.4">
      <c r="A7" s="97" t="s">
        <v>63</v>
      </c>
      <c r="B7" s="97" t="s">
        <v>63</v>
      </c>
      <c r="C7" s="98" t="s">
        <v>63</v>
      </c>
      <c r="D7" s="98" t="s">
        <v>63</v>
      </c>
      <c r="E7" s="39" t="s">
        <v>63</v>
      </c>
      <c r="F7" s="97" t="s">
        <v>63</v>
      </c>
      <c r="G7" s="97" t="s">
        <v>63</v>
      </c>
    </row>
    <row r="8" spans="1:7" ht="14.4">
      <c r="A8" s="93"/>
      <c r="B8" s="93"/>
      <c r="C8" s="96"/>
      <c r="D8" s="96"/>
      <c r="E8" s="93"/>
      <c r="F8" s="93"/>
      <c r="G8" s="93"/>
    </row>
    <row r="9" spans="1:7" ht="14.4">
      <c r="A9" s="99"/>
      <c r="B9" s="99"/>
      <c r="C9" s="100"/>
      <c r="D9" s="100"/>
      <c r="E9" s="99"/>
      <c r="F9" s="99"/>
      <c r="G9" s="99"/>
    </row>
    <row r="10" spans="1:7" ht="15" customHeight="1">
      <c r="A10" s="126" t="s">
        <v>64</v>
      </c>
      <c r="B10" s="127" t="s">
        <v>65</v>
      </c>
      <c r="C10" s="128" t="s">
        <v>66</v>
      </c>
      <c r="D10" s="129" t="s">
        <v>67</v>
      </c>
      <c r="E10" s="129" t="s">
        <v>68</v>
      </c>
      <c r="F10" s="124" t="s">
        <v>69</v>
      </c>
      <c r="G10" s="125" t="s">
        <v>70</v>
      </c>
    </row>
    <row r="11" spans="1:7" ht="15" customHeight="1">
      <c r="A11" s="120"/>
      <c r="B11" s="120"/>
      <c r="C11" s="120"/>
      <c r="D11" s="120"/>
      <c r="E11" s="120"/>
      <c r="F11" s="120"/>
      <c r="G11" s="120"/>
    </row>
    <row r="12" spans="1:7" ht="15" customHeight="1">
      <c r="A12" s="120"/>
      <c r="B12" s="120"/>
      <c r="C12" s="120"/>
      <c r="D12" s="120"/>
      <c r="E12" s="120"/>
      <c r="F12" s="120"/>
      <c r="G12" s="120"/>
    </row>
    <row r="13" spans="1:7" ht="15" customHeight="1">
      <c r="A13" s="120"/>
      <c r="B13" s="120"/>
      <c r="C13" s="120"/>
      <c r="D13" s="120"/>
      <c r="E13" s="120"/>
      <c r="F13" s="120"/>
      <c r="G13" s="120"/>
    </row>
    <row r="14" spans="1:7" ht="15" customHeight="1">
      <c r="A14" s="120"/>
      <c r="B14" s="120"/>
      <c r="C14" s="120"/>
      <c r="D14" s="120"/>
      <c r="E14" s="120"/>
      <c r="F14" s="120"/>
      <c r="G14" s="120"/>
    </row>
    <row r="15" spans="1:7" ht="15" customHeight="1">
      <c r="A15" s="120"/>
      <c r="B15" s="120"/>
      <c r="C15" s="120"/>
      <c r="D15" s="120"/>
      <c r="E15" s="120"/>
      <c r="F15" s="120"/>
      <c r="G15" s="120"/>
    </row>
    <row r="16" spans="1:7" ht="15" customHeight="1">
      <c r="A16" s="120"/>
      <c r="B16" s="120"/>
      <c r="C16" s="120"/>
      <c r="D16" s="120"/>
      <c r="E16" s="120"/>
      <c r="F16" s="120"/>
      <c r="G16" s="120"/>
    </row>
    <row r="17" spans="1:7" ht="15" customHeight="1">
      <c r="A17" s="120"/>
      <c r="B17" s="120"/>
      <c r="C17" s="120"/>
      <c r="D17" s="120"/>
      <c r="E17" s="120"/>
      <c r="F17" s="120"/>
      <c r="G17" s="120"/>
    </row>
    <row r="18" spans="1:7" ht="15" customHeight="1">
      <c r="A18" s="120"/>
      <c r="B18" s="120"/>
      <c r="C18" s="120"/>
      <c r="D18" s="120"/>
      <c r="E18" s="120"/>
      <c r="F18" s="120"/>
      <c r="G18" s="120"/>
    </row>
    <row r="19" spans="1:7" ht="15" customHeight="1">
      <c r="A19" s="120"/>
      <c r="B19" s="120"/>
      <c r="C19" s="120"/>
      <c r="D19" s="120"/>
      <c r="E19" s="120"/>
      <c r="F19" s="120"/>
      <c r="G19" s="120"/>
    </row>
    <row r="20" spans="1:7" ht="15" customHeight="1">
      <c r="A20" s="120"/>
      <c r="B20" s="120"/>
      <c r="C20" s="120"/>
      <c r="D20" s="120"/>
      <c r="E20" s="120"/>
      <c r="F20" s="120"/>
      <c r="G20" s="120"/>
    </row>
    <row r="21" spans="1:7" ht="15" customHeight="1">
      <c r="A21" s="120"/>
      <c r="B21" s="120"/>
      <c r="C21" s="120"/>
      <c r="D21" s="120"/>
      <c r="E21" s="120"/>
      <c r="F21" s="120"/>
      <c r="G21" s="120"/>
    </row>
    <row r="22" spans="1:7" ht="15" customHeight="1">
      <c r="A22" s="120"/>
      <c r="B22" s="120"/>
      <c r="C22" s="120"/>
      <c r="D22" s="120"/>
      <c r="E22" s="120"/>
      <c r="F22" s="120"/>
      <c r="G22" s="120"/>
    </row>
    <row r="23" spans="1:7" ht="15" customHeight="1">
      <c r="A23" s="120"/>
      <c r="B23" s="120"/>
      <c r="C23" s="120"/>
      <c r="D23" s="120"/>
      <c r="E23" s="120"/>
      <c r="F23" s="120"/>
      <c r="G23" s="120"/>
    </row>
    <row r="24" spans="1:7" ht="15" customHeight="1">
      <c r="A24" s="120"/>
      <c r="B24" s="120"/>
      <c r="C24" s="120"/>
      <c r="D24" s="120"/>
      <c r="E24" s="120"/>
      <c r="F24" s="120"/>
      <c r="G24" s="120"/>
    </row>
    <row r="25" spans="1:7" ht="15" customHeight="1">
      <c r="A25" s="120"/>
      <c r="B25" s="120"/>
      <c r="C25" s="120"/>
      <c r="D25" s="120"/>
      <c r="E25" s="120"/>
      <c r="F25" s="120"/>
      <c r="G25" s="120"/>
    </row>
    <row r="26" spans="1:7" ht="15" customHeight="1">
      <c r="A26" s="120"/>
      <c r="B26" s="120"/>
      <c r="C26" s="120"/>
      <c r="D26" s="120"/>
      <c r="E26" s="120"/>
      <c r="F26" s="120"/>
      <c r="G26" s="120"/>
    </row>
    <row r="27" spans="1:7" ht="15" customHeight="1">
      <c r="A27" s="120"/>
      <c r="B27" s="120"/>
      <c r="C27" s="120"/>
      <c r="D27" s="120"/>
      <c r="E27" s="120"/>
      <c r="F27" s="120"/>
      <c r="G27" s="120"/>
    </row>
    <row r="28" spans="1:7" ht="15" customHeight="1">
      <c r="A28" s="120"/>
      <c r="B28" s="120"/>
      <c r="C28" s="120"/>
      <c r="D28" s="120"/>
      <c r="E28" s="120"/>
      <c r="F28" s="120"/>
      <c r="G28" s="120"/>
    </row>
    <row r="29" spans="1:7" ht="15" customHeight="1">
      <c r="A29" s="120"/>
      <c r="B29" s="120"/>
      <c r="C29" s="120"/>
      <c r="D29" s="120"/>
      <c r="E29" s="120"/>
      <c r="F29" s="120"/>
      <c r="G29" s="120"/>
    </row>
    <row r="30" spans="1:7" ht="15" customHeight="1">
      <c r="A30" s="120"/>
      <c r="B30" s="120"/>
      <c r="C30" s="120"/>
      <c r="D30" s="120"/>
      <c r="E30" s="120"/>
      <c r="F30" s="120"/>
      <c r="G30" s="120"/>
    </row>
    <row r="31" spans="1:7" ht="15" customHeight="1">
      <c r="A31" s="120"/>
      <c r="B31" s="120"/>
      <c r="C31" s="120"/>
      <c r="D31" s="120"/>
      <c r="E31" s="120"/>
      <c r="F31" s="120"/>
      <c r="G31" s="120"/>
    </row>
    <row r="32" spans="1:7" ht="333.75" customHeight="1">
      <c r="A32" s="121"/>
      <c r="B32" s="121"/>
      <c r="C32" s="121"/>
      <c r="D32" s="121"/>
      <c r="E32" s="121"/>
      <c r="F32" s="121"/>
      <c r="G32" s="121"/>
    </row>
    <row r="33" spans="1:9" ht="15.75" customHeight="1">
      <c r="A33" s="40" t="s">
        <v>71</v>
      </c>
      <c r="B33" s="40" t="s">
        <v>71</v>
      </c>
      <c r="C33" s="41" t="s">
        <v>71</v>
      </c>
      <c r="D33" s="41" t="s">
        <v>71</v>
      </c>
      <c r="E33" s="40" t="s">
        <v>71</v>
      </c>
      <c r="F33" s="40" t="s">
        <v>71</v>
      </c>
      <c r="G33" s="40" t="s">
        <v>71</v>
      </c>
    </row>
    <row r="34" spans="1:9" ht="15.75" customHeight="1">
      <c r="A34" s="119" t="s">
        <v>72</v>
      </c>
      <c r="B34" s="119" t="s">
        <v>73</v>
      </c>
      <c r="C34" s="101"/>
      <c r="D34" s="101"/>
      <c r="E34" s="102" t="s">
        <v>74</v>
      </c>
      <c r="F34" s="122" t="s">
        <v>75</v>
      </c>
      <c r="G34" s="123" t="s">
        <v>76</v>
      </c>
      <c r="I34" s="42"/>
    </row>
    <row r="35" spans="1:9" ht="318" customHeight="1">
      <c r="A35" s="120"/>
      <c r="B35" s="120"/>
      <c r="C35" s="119" t="s">
        <v>77</v>
      </c>
      <c r="D35" s="119" t="s">
        <v>78</v>
      </c>
      <c r="E35" s="119" t="s">
        <v>79</v>
      </c>
      <c r="F35" s="120"/>
      <c r="G35" s="120"/>
    </row>
    <row r="36" spans="1:9" ht="198" customHeight="1">
      <c r="A36" s="120"/>
      <c r="B36" s="120"/>
      <c r="C36" s="120"/>
      <c r="D36" s="120"/>
      <c r="E36" s="120"/>
      <c r="F36" s="120"/>
      <c r="G36" s="120"/>
    </row>
    <row r="37" spans="1:9" ht="193.5" customHeight="1">
      <c r="A37" s="120"/>
      <c r="B37" s="120"/>
      <c r="C37" s="120"/>
      <c r="D37" s="120"/>
      <c r="E37" s="120"/>
      <c r="F37" s="120"/>
      <c r="G37" s="120"/>
    </row>
    <row r="38" spans="1:9" ht="190.5" customHeight="1">
      <c r="A38" s="120"/>
      <c r="B38" s="120"/>
      <c r="C38" s="120"/>
      <c r="D38" s="120"/>
      <c r="E38" s="120"/>
      <c r="F38" s="120"/>
      <c r="G38" s="120"/>
    </row>
    <row r="39" spans="1:9" ht="225.75" customHeight="1">
      <c r="A39" s="120"/>
      <c r="B39" s="120"/>
      <c r="C39" s="120"/>
      <c r="D39" s="120"/>
      <c r="E39" s="120"/>
      <c r="F39" s="120"/>
      <c r="G39" s="120"/>
    </row>
    <row r="40" spans="1:9" ht="339.75" customHeight="1">
      <c r="A40" s="121"/>
      <c r="B40" s="121"/>
      <c r="C40" s="121"/>
      <c r="D40" s="121"/>
      <c r="E40" s="121"/>
      <c r="F40" s="121"/>
      <c r="G40" s="121"/>
    </row>
    <row r="41" spans="1:9" ht="15.75" customHeight="1">
      <c r="C41" s="30"/>
      <c r="D41" s="30"/>
    </row>
    <row r="42" spans="1:9" ht="15.75" customHeight="1">
      <c r="C42" s="30"/>
      <c r="D42" s="30"/>
    </row>
    <row r="43" spans="1:9" ht="15.75" customHeight="1">
      <c r="C43" s="30"/>
      <c r="D43" s="30"/>
    </row>
    <row r="44" spans="1:9" ht="15.75" customHeight="1">
      <c r="C44" s="30"/>
      <c r="D44" s="30"/>
    </row>
    <row r="45" spans="1:9" ht="15.75" customHeight="1">
      <c r="C45" s="30"/>
      <c r="D45" s="30"/>
    </row>
    <row r="46" spans="1:9" ht="15.75" customHeight="1">
      <c r="C46" s="30"/>
      <c r="D46" s="30"/>
    </row>
    <row r="47" spans="1:9" ht="15.75" customHeight="1">
      <c r="C47" s="30"/>
      <c r="D47" s="30"/>
    </row>
    <row r="48" spans="1:9" ht="15.75" customHeight="1">
      <c r="C48" s="30"/>
      <c r="D48" s="30"/>
    </row>
    <row r="49" spans="3:4" ht="15.75" customHeight="1">
      <c r="C49" s="30"/>
      <c r="D49" s="30"/>
    </row>
    <row r="50" spans="3:4" ht="15.75" customHeight="1">
      <c r="C50" s="30"/>
      <c r="D50" s="30"/>
    </row>
    <row r="51" spans="3:4" ht="15.75" customHeight="1">
      <c r="C51" s="30"/>
      <c r="D51" s="30"/>
    </row>
    <row r="52" spans="3:4" ht="15.75" customHeight="1">
      <c r="C52" s="30"/>
      <c r="D52" s="30"/>
    </row>
    <row r="53" spans="3:4" ht="15.75" customHeight="1">
      <c r="C53" s="30"/>
      <c r="D53" s="30"/>
    </row>
    <row r="54" spans="3:4" ht="15.75" customHeight="1">
      <c r="C54" s="30"/>
      <c r="D54" s="30"/>
    </row>
    <row r="55" spans="3:4" ht="15.75" customHeight="1">
      <c r="C55" s="30"/>
      <c r="D55" s="30"/>
    </row>
    <row r="56" spans="3:4" ht="15.75" customHeight="1">
      <c r="C56" s="30"/>
      <c r="D56" s="30"/>
    </row>
    <row r="57" spans="3:4" ht="15.75" customHeight="1">
      <c r="C57" s="30"/>
      <c r="D57" s="30"/>
    </row>
    <row r="58" spans="3:4" ht="15.75" customHeight="1">
      <c r="C58" s="30"/>
      <c r="D58" s="30"/>
    </row>
    <row r="59" spans="3:4" ht="15.75" customHeight="1">
      <c r="C59" s="30"/>
      <c r="D59" s="30"/>
    </row>
    <row r="60" spans="3:4" ht="15.75" customHeight="1">
      <c r="C60" s="30"/>
      <c r="D60" s="30"/>
    </row>
    <row r="61" spans="3:4" ht="15.75" customHeight="1">
      <c r="C61" s="30"/>
      <c r="D61" s="30"/>
    </row>
    <row r="62" spans="3:4" ht="15.75" customHeight="1">
      <c r="C62" s="30"/>
      <c r="D62" s="30"/>
    </row>
    <row r="63" spans="3:4" ht="15.75" customHeight="1">
      <c r="C63" s="30"/>
      <c r="D63" s="30"/>
    </row>
    <row r="64" spans="3:4" ht="15.75" customHeight="1">
      <c r="C64" s="30"/>
      <c r="D64" s="30"/>
    </row>
    <row r="65" spans="3:4" ht="15.75" customHeight="1">
      <c r="C65" s="30"/>
      <c r="D65" s="30"/>
    </row>
    <row r="66" spans="3:4" ht="15.75" customHeight="1">
      <c r="C66" s="30"/>
      <c r="D66" s="30"/>
    </row>
    <row r="67" spans="3:4" ht="15.75" customHeight="1">
      <c r="C67" s="30"/>
      <c r="D67" s="30"/>
    </row>
    <row r="68" spans="3:4" ht="15.75" customHeight="1">
      <c r="C68" s="30"/>
      <c r="D68" s="30"/>
    </row>
    <row r="69" spans="3:4" ht="15.75" customHeight="1">
      <c r="C69" s="30"/>
      <c r="D69" s="30"/>
    </row>
    <row r="70" spans="3:4" ht="15.75" customHeight="1">
      <c r="C70" s="30"/>
      <c r="D70" s="30"/>
    </row>
    <row r="71" spans="3:4" ht="15.75" customHeight="1">
      <c r="C71" s="30"/>
      <c r="D71" s="30"/>
    </row>
    <row r="72" spans="3:4" ht="15.75" customHeight="1">
      <c r="C72" s="30"/>
      <c r="D72" s="30"/>
    </row>
    <row r="73" spans="3:4" ht="15.75" customHeight="1">
      <c r="C73" s="30"/>
      <c r="D73" s="30"/>
    </row>
    <row r="74" spans="3:4" ht="15.75" customHeight="1">
      <c r="C74" s="30"/>
      <c r="D74" s="30"/>
    </row>
    <row r="75" spans="3:4" ht="15.75" customHeight="1">
      <c r="C75" s="30"/>
      <c r="D75" s="30"/>
    </row>
    <row r="76" spans="3:4" ht="15.75" customHeight="1">
      <c r="C76" s="30"/>
      <c r="D76" s="30"/>
    </row>
    <row r="77" spans="3:4" ht="15.75" customHeight="1">
      <c r="C77" s="30"/>
      <c r="D77" s="30"/>
    </row>
    <row r="78" spans="3:4" ht="15.75" customHeight="1">
      <c r="C78" s="30"/>
      <c r="D78" s="30"/>
    </row>
    <row r="79" spans="3:4" ht="15.75" customHeight="1">
      <c r="C79" s="30"/>
      <c r="D79" s="30"/>
    </row>
    <row r="80" spans="3:4" ht="15.75" customHeight="1">
      <c r="C80" s="30"/>
      <c r="D80" s="30"/>
    </row>
    <row r="81" spans="3:4" ht="15.75" customHeight="1">
      <c r="C81" s="30"/>
      <c r="D81" s="30"/>
    </row>
    <row r="82" spans="3:4" ht="15.75" customHeight="1">
      <c r="C82" s="30"/>
      <c r="D82" s="30"/>
    </row>
    <row r="83" spans="3:4" ht="15.75" customHeight="1">
      <c r="C83" s="30"/>
      <c r="D83" s="30"/>
    </row>
    <row r="84" spans="3:4" ht="15.75" customHeight="1">
      <c r="C84" s="30"/>
      <c r="D84" s="30"/>
    </row>
    <row r="85" spans="3:4" ht="15.75" customHeight="1">
      <c r="C85" s="30"/>
      <c r="D85" s="30"/>
    </row>
    <row r="86" spans="3:4" ht="15.75" customHeight="1">
      <c r="C86" s="30"/>
      <c r="D86" s="30"/>
    </row>
    <row r="87" spans="3:4" ht="15.75" customHeight="1">
      <c r="C87" s="30"/>
      <c r="D87" s="30"/>
    </row>
    <row r="88" spans="3:4" ht="15.75" customHeight="1">
      <c r="C88" s="30"/>
      <c r="D88" s="30"/>
    </row>
    <row r="89" spans="3:4" ht="15.75" customHeight="1">
      <c r="C89" s="30"/>
      <c r="D89" s="30"/>
    </row>
    <row r="90" spans="3:4" ht="15.75" customHeight="1">
      <c r="C90" s="30"/>
      <c r="D90" s="30"/>
    </row>
    <row r="91" spans="3:4" ht="15.75" customHeight="1">
      <c r="C91" s="30"/>
      <c r="D91" s="30"/>
    </row>
    <row r="92" spans="3:4" ht="15.75" customHeight="1">
      <c r="C92" s="30"/>
      <c r="D92" s="30"/>
    </row>
    <row r="93" spans="3:4" ht="15.75" customHeight="1">
      <c r="C93" s="30"/>
      <c r="D93" s="30"/>
    </row>
    <row r="94" spans="3:4" ht="15.75" customHeight="1">
      <c r="C94" s="30"/>
      <c r="D94" s="30"/>
    </row>
    <row r="95" spans="3:4" ht="15.75" customHeight="1">
      <c r="C95" s="30"/>
      <c r="D95" s="30"/>
    </row>
    <row r="96" spans="3:4" ht="15.75" customHeight="1">
      <c r="C96" s="30"/>
      <c r="D96" s="30"/>
    </row>
    <row r="97" spans="3:4" ht="15.75" customHeight="1">
      <c r="C97" s="30"/>
      <c r="D97" s="30"/>
    </row>
    <row r="98" spans="3:4" ht="15.75" customHeight="1">
      <c r="C98" s="30"/>
      <c r="D98" s="30"/>
    </row>
    <row r="99" spans="3:4" ht="15.75" customHeight="1">
      <c r="C99" s="30"/>
      <c r="D99" s="30"/>
    </row>
    <row r="100" spans="3:4" ht="15.75" customHeight="1">
      <c r="C100" s="30"/>
      <c r="D100" s="30"/>
    </row>
    <row r="101" spans="3:4" ht="15.75" customHeight="1">
      <c r="C101" s="30"/>
      <c r="D101" s="30"/>
    </row>
    <row r="102" spans="3:4" ht="15.75" customHeight="1">
      <c r="C102" s="30"/>
      <c r="D102" s="30"/>
    </row>
    <row r="103" spans="3:4" ht="15.75" customHeight="1">
      <c r="C103" s="30"/>
      <c r="D103" s="30"/>
    </row>
    <row r="104" spans="3:4" ht="15.75" customHeight="1">
      <c r="C104" s="30"/>
      <c r="D104" s="30"/>
    </row>
    <row r="105" spans="3:4" ht="15.75" customHeight="1">
      <c r="C105" s="30"/>
      <c r="D105" s="30"/>
    </row>
    <row r="106" spans="3:4" ht="15.75" customHeight="1">
      <c r="C106" s="30"/>
      <c r="D106" s="30"/>
    </row>
    <row r="107" spans="3:4" ht="15.75" customHeight="1">
      <c r="C107" s="30"/>
      <c r="D107" s="30"/>
    </row>
    <row r="108" spans="3:4" ht="15.75" customHeight="1">
      <c r="C108" s="30"/>
      <c r="D108" s="30"/>
    </row>
    <row r="109" spans="3:4" ht="15.75" customHeight="1">
      <c r="C109" s="30"/>
      <c r="D109" s="30"/>
    </row>
    <row r="110" spans="3:4" ht="15.75" customHeight="1">
      <c r="C110" s="30"/>
      <c r="D110" s="30"/>
    </row>
    <row r="111" spans="3:4" ht="15.75" customHeight="1">
      <c r="C111" s="30"/>
      <c r="D111" s="30"/>
    </row>
    <row r="112" spans="3:4" ht="15.75" customHeight="1">
      <c r="C112" s="30"/>
      <c r="D112" s="30"/>
    </row>
    <row r="113" spans="3:4" ht="15.75" customHeight="1">
      <c r="C113" s="30"/>
      <c r="D113" s="30"/>
    </row>
    <row r="114" spans="3:4" ht="15.75" customHeight="1">
      <c r="C114" s="30"/>
      <c r="D114" s="30"/>
    </row>
    <row r="115" spans="3:4" ht="15.75" customHeight="1">
      <c r="C115" s="30"/>
      <c r="D115" s="30"/>
    </row>
    <row r="116" spans="3:4" ht="15.75" customHeight="1">
      <c r="C116" s="30"/>
      <c r="D116" s="30"/>
    </row>
    <row r="117" spans="3:4" ht="15.75" customHeight="1">
      <c r="C117" s="30"/>
      <c r="D117" s="30"/>
    </row>
    <row r="118" spans="3:4" ht="15.75" customHeight="1">
      <c r="C118" s="30"/>
      <c r="D118" s="30"/>
    </row>
    <row r="119" spans="3:4" ht="15.75" customHeight="1">
      <c r="C119" s="30"/>
      <c r="D119" s="30"/>
    </row>
    <row r="120" spans="3:4" ht="15.75" customHeight="1">
      <c r="C120" s="30"/>
      <c r="D120" s="30"/>
    </row>
    <row r="121" spans="3:4" ht="15.75" customHeight="1">
      <c r="C121" s="30"/>
      <c r="D121" s="30"/>
    </row>
    <row r="122" spans="3:4" ht="15.75" customHeight="1">
      <c r="C122" s="30"/>
      <c r="D122" s="30"/>
    </row>
    <row r="123" spans="3:4" ht="15.75" customHeight="1">
      <c r="C123" s="30"/>
      <c r="D123" s="30"/>
    </row>
    <row r="124" spans="3:4" ht="15.75" customHeight="1">
      <c r="C124" s="30"/>
      <c r="D124" s="30"/>
    </row>
    <row r="125" spans="3:4" ht="15.75" customHeight="1">
      <c r="C125" s="30"/>
      <c r="D125" s="30"/>
    </row>
    <row r="126" spans="3:4" ht="15.75" customHeight="1">
      <c r="C126" s="30"/>
      <c r="D126" s="30"/>
    </row>
    <row r="127" spans="3:4" ht="15.75" customHeight="1">
      <c r="C127" s="30"/>
      <c r="D127" s="30"/>
    </row>
    <row r="128" spans="3:4" ht="15.75" customHeight="1">
      <c r="C128" s="30"/>
      <c r="D128" s="30"/>
    </row>
    <row r="129" spans="3:4" ht="15.75" customHeight="1">
      <c r="C129" s="30"/>
      <c r="D129" s="30"/>
    </row>
    <row r="130" spans="3:4" ht="15.75" customHeight="1">
      <c r="C130" s="30"/>
      <c r="D130" s="30"/>
    </row>
    <row r="131" spans="3:4" ht="15.75" customHeight="1">
      <c r="C131" s="30"/>
      <c r="D131" s="30"/>
    </row>
    <row r="132" spans="3:4" ht="15.75" customHeight="1">
      <c r="C132" s="30"/>
      <c r="D132" s="30"/>
    </row>
    <row r="133" spans="3:4" ht="15.75" customHeight="1">
      <c r="C133" s="30"/>
      <c r="D133" s="30"/>
    </row>
    <row r="134" spans="3:4" ht="15.75" customHeight="1">
      <c r="C134" s="30"/>
      <c r="D134" s="30"/>
    </row>
    <row r="135" spans="3:4" ht="15.75" customHeight="1">
      <c r="C135" s="30"/>
      <c r="D135" s="30"/>
    </row>
    <row r="136" spans="3:4" ht="15.75" customHeight="1">
      <c r="C136" s="30"/>
      <c r="D136" s="30"/>
    </row>
    <row r="137" spans="3:4" ht="15.75" customHeight="1">
      <c r="C137" s="30"/>
      <c r="D137" s="30"/>
    </row>
    <row r="138" spans="3:4" ht="15.75" customHeight="1">
      <c r="C138" s="30"/>
      <c r="D138" s="30"/>
    </row>
    <row r="139" spans="3:4" ht="15.75" customHeight="1">
      <c r="C139" s="30"/>
      <c r="D139" s="30"/>
    </row>
    <row r="140" spans="3:4" ht="15.75" customHeight="1">
      <c r="C140" s="30"/>
      <c r="D140" s="30"/>
    </row>
    <row r="141" spans="3:4" ht="15.75" customHeight="1">
      <c r="C141" s="30"/>
      <c r="D141" s="30"/>
    </row>
    <row r="142" spans="3:4" ht="15.75" customHeight="1">
      <c r="C142" s="30"/>
      <c r="D142" s="30"/>
    </row>
    <row r="143" spans="3:4" ht="15.75" customHeight="1">
      <c r="C143" s="30"/>
      <c r="D143" s="30"/>
    </row>
    <row r="144" spans="3:4" ht="15.75" customHeight="1">
      <c r="C144" s="30"/>
      <c r="D144" s="30"/>
    </row>
    <row r="145" spans="3:4" ht="15.75" customHeight="1">
      <c r="C145" s="30"/>
      <c r="D145" s="30"/>
    </row>
    <row r="146" spans="3:4" ht="15.75" customHeight="1">
      <c r="C146" s="30"/>
      <c r="D146" s="30"/>
    </row>
    <row r="147" spans="3:4" ht="15.75" customHeight="1">
      <c r="C147" s="30"/>
      <c r="D147" s="30"/>
    </row>
    <row r="148" spans="3:4" ht="15.75" customHeight="1">
      <c r="C148" s="30"/>
      <c r="D148" s="30"/>
    </row>
    <row r="149" spans="3:4" ht="15.75" customHeight="1">
      <c r="C149" s="30"/>
      <c r="D149" s="30"/>
    </row>
    <row r="150" spans="3:4" ht="15.75" customHeight="1">
      <c r="C150" s="30"/>
      <c r="D150" s="30"/>
    </row>
    <row r="151" spans="3:4" ht="15.75" customHeight="1">
      <c r="C151" s="30"/>
      <c r="D151" s="30"/>
    </row>
    <row r="152" spans="3:4" ht="15.75" customHeight="1">
      <c r="C152" s="30"/>
      <c r="D152" s="30"/>
    </row>
    <row r="153" spans="3:4" ht="15.75" customHeight="1">
      <c r="C153" s="30"/>
      <c r="D153" s="30"/>
    </row>
    <row r="154" spans="3:4" ht="15.75" customHeight="1">
      <c r="C154" s="30"/>
      <c r="D154" s="30"/>
    </row>
    <row r="155" spans="3:4" ht="15.75" customHeight="1">
      <c r="C155" s="30"/>
      <c r="D155" s="30"/>
    </row>
    <row r="156" spans="3:4" ht="15.75" customHeight="1">
      <c r="C156" s="30"/>
      <c r="D156" s="30"/>
    </row>
    <row r="157" spans="3:4" ht="15.75" customHeight="1">
      <c r="C157" s="30"/>
      <c r="D157" s="30"/>
    </row>
    <row r="158" spans="3:4" ht="15.75" customHeight="1">
      <c r="C158" s="30"/>
      <c r="D158" s="30"/>
    </row>
    <row r="159" spans="3:4" ht="15.75" customHeight="1">
      <c r="C159" s="30"/>
      <c r="D159" s="30"/>
    </row>
    <row r="160" spans="3:4" ht="15.75" customHeight="1">
      <c r="C160" s="30"/>
      <c r="D160" s="30"/>
    </row>
    <row r="161" spans="3:4" ht="15.75" customHeight="1">
      <c r="C161" s="30"/>
      <c r="D161" s="30"/>
    </row>
    <row r="162" spans="3:4" ht="15.75" customHeight="1">
      <c r="C162" s="30"/>
      <c r="D162" s="30"/>
    </row>
    <row r="163" spans="3:4" ht="15.75" customHeight="1">
      <c r="C163" s="30"/>
      <c r="D163" s="30"/>
    </row>
    <row r="164" spans="3:4" ht="15.75" customHeight="1">
      <c r="C164" s="30"/>
      <c r="D164" s="30"/>
    </row>
    <row r="165" spans="3:4" ht="15.75" customHeight="1">
      <c r="C165" s="30"/>
      <c r="D165" s="30"/>
    </row>
    <row r="166" spans="3:4" ht="15.75" customHeight="1">
      <c r="C166" s="30"/>
      <c r="D166" s="30"/>
    </row>
    <row r="167" spans="3:4" ht="15.75" customHeight="1">
      <c r="C167" s="30"/>
      <c r="D167" s="30"/>
    </row>
    <row r="168" spans="3:4" ht="15.75" customHeight="1">
      <c r="C168" s="30"/>
      <c r="D168" s="30"/>
    </row>
    <row r="169" spans="3:4" ht="15.75" customHeight="1">
      <c r="C169" s="30"/>
      <c r="D169" s="30"/>
    </row>
    <row r="170" spans="3:4" ht="15.75" customHeight="1">
      <c r="C170" s="30"/>
      <c r="D170" s="30"/>
    </row>
    <row r="171" spans="3:4" ht="15.75" customHeight="1">
      <c r="C171" s="30"/>
      <c r="D171" s="30"/>
    </row>
    <row r="172" spans="3:4" ht="15.75" customHeight="1">
      <c r="C172" s="30"/>
      <c r="D172" s="30"/>
    </row>
    <row r="173" spans="3:4" ht="15.75" customHeight="1">
      <c r="C173" s="30"/>
      <c r="D173" s="30"/>
    </row>
    <row r="174" spans="3:4" ht="15.75" customHeight="1">
      <c r="C174" s="30"/>
      <c r="D174" s="30"/>
    </row>
    <row r="175" spans="3:4" ht="15.75" customHeight="1">
      <c r="C175" s="30"/>
      <c r="D175" s="30"/>
    </row>
    <row r="176" spans="3:4" ht="15.75" customHeight="1">
      <c r="C176" s="30"/>
      <c r="D176" s="30"/>
    </row>
    <row r="177" spans="3:4" ht="15.75" customHeight="1">
      <c r="C177" s="30"/>
      <c r="D177" s="30"/>
    </row>
    <row r="178" spans="3:4" ht="15.75" customHeight="1">
      <c r="C178" s="30"/>
      <c r="D178" s="30"/>
    </row>
    <row r="179" spans="3:4" ht="15.75" customHeight="1">
      <c r="C179" s="30"/>
      <c r="D179" s="30"/>
    </row>
    <row r="180" spans="3:4" ht="15.75" customHeight="1">
      <c r="C180" s="30"/>
      <c r="D180" s="30"/>
    </row>
    <row r="181" spans="3:4" ht="15.75" customHeight="1">
      <c r="C181" s="30"/>
      <c r="D181" s="30"/>
    </row>
    <row r="182" spans="3:4" ht="15.75" customHeight="1">
      <c r="C182" s="30"/>
      <c r="D182" s="30"/>
    </row>
    <row r="183" spans="3:4" ht="15.75" customHeight="1">
      <c r="C183" s="30"/>
      <c r="D183" s="30"/>
    </row>
    <row r="184" spans="3:4" ht="15.75" customHeight="1">
      <c r="C184" s="30"/>
      <c r="D184" s="30"/>
    </row>
    <row r="185" spans="3:4" ht="15.75" customHeight="1">
      <c r="C185" s="30"/>
      <c r="D185" s="30"/>
    </row>
    <row r="186" spans="3:4" ht="15.75" customHeight="1">
      <c r="C186" s="30"/>
      <c r="D186" s="30"/>
    </row>
    <row r="187" spans="3:4" ht="15.75" customHeight="1">
      <c r="C187" s="30"/>
      <c r="D187" s="30"/>
    </row>
    <row r="188" spans="3:4" ht="15.75" customHeight="1">
      <c r="C188" s="30"/>
      <c r="D188" s="30"/>
    </row>
    <row r="189" spans="3:4" ht="15.75" customHeight="1">
      <c r="C189" s="30"/>
      <c r="D189" s="30"/>
    </row>
    <row r="190" spans="3:4" ht="15.75" customHeight="1">
      <c r="C190" s="30"/>
      <c r="D190" s="30"/>
    </row>
    <row r="191" spans="3:4" ht="15.75" customHeight="1">
      <c r="C191" s="30"/>
      <c r="D191" s="30"/>
    </row>
    <row r="192" spans="3:4" ht="15.75" customHeight="1">
      <c r="C192" s="30"/>
      <c r="D192" s="30"/>
    </row>
    <row r="193" spans="3:4" ht="15.75" customHeight="1">
      <c r="C193" s="30"/>
      <c r="D193" s="30"/>
    </row>
    <row r="194" spans="3:4" ht="15.75" customHeight="1">
      <c r="C194" s="30"/>
      <c r="D194" s="30"/>
    </row>
    <row r="195" spans="3:4" ht="15.75" customHeight="1">
      <c r="C195" s="30"/>
      <c r="D195" s="30"/>
    </row>
    <row r="196" spans="3:4" ht="15.75" customHeight="1">
      <c r="C196" s="30"/>
      <c r="D196" s="30"/>
    </row>
    <row r="197" spans="3:4" ht="15.75" customHeight="1">
      <c r="C197" s="30"/>
      <c r="D197" s="30"/>
    </row>
    <row r="198" spans="3:4" ht="15.75" customHeight="1">
      <c r="C198" s="30"/>
      <c r="D198" s="30"/>
    </row>
    <row r="199" spans="3:4" ht="15.75" customHeight="1">
      <c r="C199" s="30"/>
      <c r="D199" s="30"/>
    </row>
    <row r="200" spans="3:4" ht="15.75" customHeight="1">
      <c r="C200" s="30"/>
      <c r="D200" s="30"/>
    </row>
    <row r="201" spans="3:4" ht="15.75" customHeight="1">
      <c r="C201" s="30"/>
      <c r="D201" s="30"/>
    </row>
    <row r="202" spans="3:4" ht="15.75" customHeight="1">
      <c r="C202" s="30"/>
      <c r="D202" s="30"/>
    </row>
    <row r="203" spans="3:4" ht="15.75" customHeight="1">
      <c r="C203" s="30"/>
      <c r="D203" s="30"/>
    </row>
    <row r="204" spans="3:4" ht="15.75" customHeight="1">
      <c r="C204" s="30"/>
      <c r="D204" s="30"/>
    </row>
    <row r="205" spans="3:4" ht="15.75" customHeight="1">
      <c r="C205" s="30"/>
      <c r="D205" s="30"/>
    </row>
    <row r="206" spans="3:4" ht="15.75" customHeight="1">
      <c r="C206" s="30"/>
      <c r="D206" s="30"/>
    </row>
    <row r="207" spans="3:4" ht="15.75" customHeight="1">
      <c r="C207" s="30"/>
      <c r="D207" s="30"/>
    </row>
    <row r="208" spans="3:4" ht="15.75" customHeight="1">
      <c r="C208" s="30"/>
      <c r="D208" s="30"/>
    </row>
    <row r="209" spans="3:4" ht="15.75" customHeight="1">
      <c r="C209" s="30"/>
      <c r="D209" s="30"/>
    </row>
    <row r="210" spans="3:4" ht="15.75" customHeight="1">
      <c r="C210" s="30"/>
      <c r="D210" s="30"/>
    </row>
    <row r="211" spans="3:4" ht="15.75" customHeight="1">
      <c r="C211" s="30"/>
      <c r="D211" s="30"/>
    </row>
    <row r="212" spans="3:4" ht="15.75" customHeight="1">
      <c r="C212" s="30"/>
      <c r="D212" s="30"/>
    </row>
    <row r="213" spans="3:4" ht="15.75" customHeight="1">
      <c r="C213" s="30"/>
      <c r="D213" s="30"/>
    </row>
    <row r="214" spans="3:4" ht="15.75" customHeight="1">
      <c r="C214" s="30"/>
      <c r="D214" s="30"/>
    </row>
    <row r="215" spans="3:4" ht="15.75" customHeight="1">
      <c r="C215" s="30"/>
      <c r="D215" s="30"/>
    </row>
    <row r="216" spans="3:4" ht="15.75" customHeight="1">
      <c r="C216" s="30"/>
      <c r="D216" s="30"/>
    </row>
    <row r="217" spans="3:4" ht="15.75" customHeight="1">
      <c r="C217" s="30"/>
      <c r="D217" s="30"/>
    </row>
    <row r="218" spans="3:4" ht="15.75" customHeight="1">
      <c r="C218" s="30"/>
      <c r="D218" s="30"/>
    </row>
    <row r="219" spans="3:4" ht="15.75" customHeight="1">
      <c r="C219" s="30"/>
      <c r="D219" s="30"/>
    </row>
    <row r="220" spans="3:4" ht="15.75" customHeight="1">
      <c r="C220" s="30"/>
      <c r="D220" s="30"/>
    </row>
    <row r="221" spans="3:4" ht="15.75" customHeight="1">
      <c r="C221" s="30"/>
      <c r="D221" s="30"/>
    </row>
    <row r="222" spans="3:4" ht="15.75" customHeight="1">
      <c r="C222" s="30"/>
      <c r="D222" s="30"/>
    </row>
    <row r="223" spans="3:4" ht="15.75" customHeight="1">
      <c r="C223" s="30"/>
      <c r="D223" s="30"/>
    </row>
    <row r="224" spans="3:4" ht="15.75" customHeight="1">
      <c r="C224" s="30"/>
      <c r="D224" s="30"/>
    </row>
    <row r="225" spans="3:4" ht="15.75" customHeight="1">
      <c r="C225" s="30"/>
      <c r="D225" s="30"/>
    </row>
    <row r="226" spans="3:4" ht="15.75" customHeight="1">
      <c r="C226" s="30"/>
      <c r="D226" s="30"/>
    </row>
    <row r="227" spans="3:4" ht="15.75" customHeight="1">
      <c r="C227" s="30"/>
      <c r="D227" s="30"/>
    </row>
    <row r="228" spans="3:4" ht="15.75" customHeight="1">
      <c r="C228" s="30"/>
      <c r="D228" s="30"/>
    </row>
    <row r="229" spans="3:4" ht="15.75" customHeight="1">
      <c r="C229" s="30"/>
      <c r="D229" s="30"/>
    </row>
    <row r="230" spans="3:4" ht="15.75" customHeight="1">
      <c r="C230" s="30"/>
      <c r="D230" s="30"/>
    </row>
    <row r="231" spans="3:4" ht="15.75" customHeight="1">
      <c r="C231" s="30"/>
      <c r="D231" s="30"/>
    </row>
    <row r="232" spans="3:4" ht="15.75" customHeight="1">
      <c r="C232" s="30"/>
      <c r="D232" s="30"/>
    </row>
    <row r="233" spans="3:4" ht="15.75" customHeight="1">
      <c r="C233" s="30"/>
      <c r="D233" s="30"/>
    </row>
    <row r="234" spans="3:4" ht="15.75" customHeight="1">
      <c r="C234" s="30"/>
      <c r="D234" s="30"/>
    </row>
    <row r="235" spans="3:4" ht="15.75" customHeight="1">
      <c r="C235" s="30"/>
      <c r="D235" s="30"/>
    </row>
    <row r="236" spans="3:4" ht="15.75" customHeight="1">
      <c r="C236" s="30"/>
      <c r="D236" s="30"/>
    </row>
    <row r="237" spans="3:4" ht="15.75" customHeight="1">
      <c r="C237" s="30"/>
      <c r="D237" s="30"/>
    </row>
    <row r="238" spans="3:4" ht="15.75" customHeight="1">
      <c r="C238" s="30"/>
      <c r="D238" s="30"/>
    </row>
    <row r="239" spans="3:4" ht="15.75" customHeight="1">
      <c r="C239" s="30"/>
      <c r="D239" s="30"/>
    </row>
    <row r="240" spans="3:4" ht="15.75" customHeight="1">
      <c r="C240" s="30"/>
      <c r="D240" s="30"/>
    </row>
    <row r="241" spans="3:4" ht="15.75" customHeight="1">
      <c r="C241" s="30"/>
      <c r="D241" s="30"/>
    </row>
    <row r="242" spans="3:4" ht="15.75" customHeight="1">
      <c r="C242" s="30"/>
      <c r="D242" s="30"/>
    </row>
    <row r="243" spans="3:4" ht="15.75" customHeight="1">
      <c r="C243" s="30"/>
      <c r="D243" s="30"/>
    </row>
    <row r="244" spans="3:4" ht="15.75" customHeight="1">
      <c r="C244" s="30"/>
      <c r="D244" s="30"/>
    </row>
    <row r="245" spans="3:4" ht="15.75" customHeight="1">
      <c r="C245" s="30"/>
      <c r="D245" s="30"/>
    </row>
    <row r="246" spans="3:4" ht="15.75" customHeight="1">
      <c r="C246" s="30"/>
      <c r="D246" s="30"/>
    </row>
    <row r="247" spans="3:4" ht="15.75" customHeight="1">
      <c r="C247" s="30"/>
      <c r="D247" s="30"/>
    </row>
    <row r="248" spans="3:4" ht="15.75" customHeight="1">
      <c r="C248" s="30"/>
      <c r="D248" s="30"/>
    </row>
    <row r="249" spans="3:4" ht="15.75" customHeight="1">
      <c r="C249" s="30"/>
      <c r="D249" s="30"/>
    </row>
    <row r="250" spans="3:4" ht="15.75" customHeight="1">
      <c r="C250" s="30"/>
      <c r="D250" s="30"/>
    </row>
    <row r="251" spans="3:4" ht="15.75" customHeight="1">
      <c r="C251" s="30"/>
      <c r="D251" s="30"/>
    </row>
    <row r="252" spans="3:4" ht="15.75" customHeight="1">
      <c r="C252" s="30"/>
      <c r="D252" s="30"/>
    </row>
    <row r="253" spans="3:4" ht="15.75" customHeight="1">
      <c r="C253" s="30"/>
      <c r="D253" s="30"/>
    </row>
    <row r="254" spans="3:4" ht="15.75" customHeight="1">
      <c r="C254" s="30"/>
      <c r="D254" s="30"/>
    </row>
    <row r="255" spans="3:4" ht="15.75" customHeight="1">
      <c r="C255" s="30"/>
      <c r="D255" s="30"/>
    </row>
    <row r="256" spans="3:4" ht="15.75" customHeight="1">
      <c r="C256" s="30"/>
      <c r="D256" s="30"/>
    </row>
    <row r="257" spans="3:4" ht="15.75" customHeight="1">
      <c r="C257" s="30"/>
      <c r="D257" s="30"/>
    </row>
    <row r="258" spans="3:4" ht="15.75" customHeight="1">
      <c r="C258" s="30"/>
      <c r="D258" s="30"/>
    </row>
    <row r="259" spans="3:4" ht="15.75" customHeight="1">
      <c r="C259" s="30"/>
      <c r="D259" s="30"/>
    </row>
    <row r="260" spans="3:4" ht="15.75" customHeight="1">
      <c r="C260" s="30"/>
      <c r="D260" s="30"/>
    </row>
    <row r="261" spans="3:4" ht="15.75" customHeight="1">
      <c r="C261" s="30"/>
      <c r="D261" s="30"/>
    </row>
    <row r="262" spans="3:4" ht="15.75" customHeight="1">
      <c r="C262" s="30"/>
      <c r="D262" s="30"/>
    </row>
    <row r="263" spans="3:4" ht="15.75" customHeight="1">
      <c r="C263" s="30"/>
      <c r="D263" s="30"/>
    </row>
    <row r="264" spans="3:4" ht="15.75" customHeight="1">
      <c r="C264" s="30"/>
      <c r="D264" s="30"/>
    </row>
    <row r="265" spans="3:4" ht="15.75" customHeight="1">
      <c r="C265" s="30"/>
      <c r="D265" s="30"/>
    </row>
    <row r="266" spans="3:4" ht="15.75" customHeight="1">
      <c r="C266" s="30"/>
      <c r="D266" s="30"/>
    </row>
    <row r="267" spans="3:4" ht="15.75" customHeight="1">
      <c r="C267" s="30"/>
      <c r="D267" s="30"/>
    </row>
    <row r="268" spans="3:4" ht="15.75" customHeight="1">
      <c r="C268" s="30"/>
      <c r="D268" s="30"/>
    </row>
    <row r="269" spans="3:4" ht="15.75" customHeight="1">
      <c r="C269" s="30"/>
      <c r="D269" s="30"/>
    </row>
    <row r="270" spans="3:4" ht="15.75" customHeight="1">
      <c r="C270" s="30"/>
      <c r="D270" s="30"/>
    </row>
    <row r="271" spans="3:4" ht="15.75" customHeight="1">
      <c r="C271" s="30"/>
      <c r="D271" s="30"/>
    </row>
    <row r="272" spans="3:4" ht="15.75" customHeight="1">
      <c r="C272" s="30"/>
      <c r="D272" s="30"/>
    </row>
    <row r="273" spans="3:4" ht="15.75" customHeight="1">
      <c r="C273" s="30"/>
      <c r="D273" s="30"/>
    </row>
    <row r="274" spans="3:4" ht="15.75" customHeight="1">
      <c r="C274" s="30"/>
      <c r="D274" s="30"/>
    </row>
    <row r="275" spans="3:4" ht="15.75" customHeight="1">
      <c r="C275" s="30"/>
      <c r="D275" s="30"/>
    </row>
    <row r="276" spans="3:4" ht="15.75" customHeight="1">
      <c r="C276" s="30"/>
      <c r="D276" s="30"/>
    </row>
    <row r="277" spans="3:4" ht="15.75" customHeight="1">
      <c r="C277" s="30"/>
      <c r="D277" s="30"/>
    </row>
    <row r="278" spans="3:4" ht="15.75" customHeight="1">
      <c r="C278" s="30"/>
      <c r="D278" s="30"/>
    </row>
    <row r="279" spans="3:4" ht="15.75" customHeight="1">
      <c r="C279" s="30"/>
      <c r="D279" s="30"/>
    </row>
    <row r="280" spans="3:4" ht="15.75" customHeight="1">
      <c r="C280" s="30"/>
      <c r="D280" s="30"/>
    </row>
    <row r="281" spans="3:4" ht="15.75" customHeight="1">
      <c r="C281" s="30"/>
      <c r="D281" s="30"/>
    </row>
    <row r="282" spans="3:4" ht="15.75" customHeight="1">
      <c r="C282" s="30"/>
      <c r="D282" s="30"/>
    </row>
    <row r="283" spans="3:4" ht="15.75" customHeight="1">
      <c r="C283" s="30"/>
      <c r="D283" s="30"/>
    </row>
    <row r="284" spans="3:4" ht="15.75" customHeight="1">
      <c r="C284" s="30"/>
      <c r="D284" s="30"/>
    </row>
    <row r="285" spans="3:4" ht="15.75" customHeight="1">
      <c r="C285" s="30"/>
      <c r="D285" s="30"/>
    </row>
    <row r="286" spans="3:4" ht="15.75" customHeight="1">
      <c r="C286" s="30"/>
      <c r="D286" s="30"/>
    </row>
    <row r="287" spans="3:4" ht="15.75" customHeight="1">
      <c r="C287" s="30"/>
      <c r="D287" s="30"/>
    </row>
    <row r="288" spans="3:4" ht="15.75" customHeight="1">
      <c r="C288" s="30"/>
      <c r="D288" s="30"/>
    </row>
    <row r="289" spans="3:4" ht="15.75" customHeight="1">
      <c r="C289" s="30"/>
      <c r="D289" s="30"/>
    </row>
    <row r="290" spans="3:4" ht="15.75" customHeight="1">
      <c r="C290" s="30"/>
      <c r="D290" s="30"/>
    </row>
    <row r="291" spans="3:4" ht="15.75" customHeight="1">
      <c r="C291" s="30"/>
      <c r="D291" s="30"/>
    </row>
    <row r="292" spans="3:4" ht="15.75" customHeight="1">
      <c r="C292" s="30"/>
      <c r="D292" s="30"/>
    </row>
    <row r="293" spans="3:4" ht="15.75" customHeight="1">
      <c r="C293" s="30"/>
      <c r="D293" s="30"/>
    </row>
    <row r="294" spans="3:4" ht="15.75" customHeight="1">
      <c r="C294" s="30"/>
      <c r="D294" s="30"/>
    </row>
    <row r="295" spans="3:4" ht="15.75" customHeight="1">
      <c r="C295" s="30"/>
      <c r="D295" s="30"/>
    </row>
    <row r="296" spans="3:4" ht="15.75" customHeight="1">
      <c r="C296" s="30"/>
      <c r="D296" s="30"/>
    </row>
    <row r="297" spans="3:4" ht="15.75" customHeight="1">
      <c r="C297" s="30"/>
      <c r="D297" s="30"/>
    </row>
    <row r="298" spans="3:4" ht="15.75" customHeight="1">
      <c r="C298" s="30"/>
      <c r="D298" s="30"/>
    </row>
    <row r="299" spans="3:4" ht="15.75" customHeight="1">
      <c r="C299" s="30"/>
      <c r="D299" s="30"/>
    </row>
    <row r="300" spans="3:4" ht="15.75" customHeight="1">
      <c r="C300" s="30"/>
      <c r="D300" s="30"/>
    </row>
    <row r="301" spans="3:4" ht="15.75" customHeight="1">
      <c r="C301" s="30"/>
      <c r="D301" s="30"/>
    </row>
    <row r="302" spans="3:4" ht="15.75" customHeight="1">
      <c r="C302" s="30"/>
      <c r="D302" s="30"/>
    </row>
    <row r="303" spans="3:4" ht="15.75" customHeight="1">
      <c r="C303" s="30"/>
      <c r="D303" s="30"/>
    </row>
    <row r="304" spans="3:4" ht="15.75" customHeight="1">
      <c r="C304" s="30"/>
      <c r="D304" s="30"/>
    </row>
    <row r="305" spans="3:4" ht="15.75" customHeight="1">
      <c r="C305" s="30"/>
      <c r="D305" s="30"/>
    </row>
    <row r="306" spans="3:4" ht="15.75" customHeight="1">
      <c r="C306" s="30"/>
      <c r="D306" s="30"/>
    </row>
    <row r="307" spans="3:4" ht="15.75" customHeight="1">
      <c r="C307" s="30"/>
      <c r="D307" s="30"/>
    </row>
    <row r="308" spans="3:4" ht="15.75" customHeight="1">
      <c r="C308" s="30"/>
      <c r="D308" s="30"/>
    </row>
    <row r="309" spans="3:4" ht="15.75" customHeight="1">
      <c r="C309" s="30"/>
      <c r="D309" s="30"/>
    </row>
    <row r="310" spans="3:4" ht="15.75" customHeight="1">
      <c r="C310" s="30"/>
      <c r="D310" s="30"/>
    </row>
    <row r="311" spans="3:4" ht="15.75" customHeight="1">
      <c r="C311" s="30"/>
      <c r="D311" s="30"/>
    </row>
    <row r="312" spans="3:4" ht="15.75" customHeight="1">
      <c r="C312" s="30"/>
      <c r="D312" s="30"/>
    </row>
    <row r="313" spans="3:4" ht="15.75" customHeight="1">
      <c r="C313" s="30"/>
      <c r="D313" s="30"/>
    </row>
    <row r="314" spans="3:4" ht="15.75" customHeight="1">
      <c r="C314" s="30"/>
      <c r="D314" s="30"/>
    </row>
    <row r="315" spans="3:4" ht="15.75" customHeight="1">
      <c r="C315" s="30"/>
      <c r="D315" s="30"/>
    </row>
    <row r="316" spans="3:4" ht="15.75" customHeight="1">
      <c r="C316" s="30"/>
      <c r="D316" s="30"/>
    </row>
    <row r="317" spans="3:4" ht="15.75" customHeight="1">
      <c r="C317" s="30"/>
      <c r="D317" s="30"/>
    </row>
    <row r="318" spans="3:4" ht="15.75" customHeight="1">
      <c r="C318" s="30"/>
      <c r="D318" s="30"/>
    </row>
    <row r="319" spans="3:4" ht="15.75" customHeight="1">
      <c r="C319" s="30"/>
      <c r="D319" s="30"/>
    </row>
    <row r="320" spans="3:4" ht="15.75" customHeight="1">
      <c r="C320" s="30"/>
      <c r="D320" s="30"/>
    </row>
    <row r="321" spans="3:4" ht="15.75" customHeight="1">
      <c r="C321" s="30"/>
      <c r="D321" s="30"/>
    </row>
    <row r="322" spans="3:4" ht="15.75" customHeight="1">
      <c r="C322" s="30"/>
      <c r="D322" s="30"/>
    </row>
    <row r="323" spans="3:4" ht="15.75" customHeight="1">
      <c r="C323" s="30"/>
      <c r="D323" s="30"/>
    </row>
    <row r="324" spans="3:4" ht="15.75" customHeight="1">
      <c r="C324" s="30"/>
      <c r="D324" s="30"/>
    </row>
    <row r="325" spans="3:4" ht="15.75" customHeight="1">
      <c r="C325" s="30"/>
      <c r="D325" s="30"/>
    </row>
    <row r="326" spans="3:4" ht="15.75" customHeight="1">
      <c r="C326" s="30"/>
      <c r="D326" s="30"/>
    </row>
    <row r="327" spans="3:4" ht="15.75" customHeight="1">
      <c r="C327" s="30"/>
      <c r="D327" s="30"/>
    </row>
    <row r="328" spans="3:4" ht="15.75" customHeight="1">
      <c r="C328" s="30"/>
      <c r="D328" s="30"/>
    </row>
    <row r="329" spans="3:4" ht="15.75" customHeight="1">
      <c r="C329" s="30"/>
      <c r="D329" s="30"/>
    </row>
    <row r="330" spans="3:4" ht="15.75" customHeight="1">
      <c r="C330" s="30"/>
      <c r="D330" s="30"/>
    </row>
    <row r="331" spans="3:4" ht="15.75" customHeight="1">
      <c r="C331" s="30"/>
      <c r="D331" s="30"/>
    </row>
    <row r="332" spans="3:4" ht="15.75" customHeight="1">
      <c r="C332" s="30"/>
      <c r="D332" s="30"/>
    </row>
    <row r="333" spans="3:4" ht="15.75" customHeight="1">
      <c r="C333" s="30"/>
      <c r="D333" s="30"/>
    </row>
    <row r="334" spans="3:4" ht="15.75" customHeight="1">
      <c r="C334" s="30"/>
      <c r="D334" s="30"/>
    </row>
    <row r="335" spans="3:4" ht="15.75" customHeight="1">
      <c r="C335" s="30"/>
      <c r="D335" s="30"/>
    </row>
    <row r="336" spans="3:4" ht="15.75" customHeight="1">
      <c r="C336" s="30"/>
      <c r="D336" s="30"/>
    </row>
    <row r="337" spans="3:4" ht="15.75" customHeight="1">
      <c r="C337" s="30"/>
      <c r="D337" s="30"/>
    </row>
    <row r="338" spans="3:4" ht="15.75" customHeight="1">
      <c r="C338" s="30"/>
      <c r="D338" s="30"/>
    </row>
    <row r="339" spans="3:4" ht="15.75" customHeight="1">
      <c r="C339" s="30"/>
      <c r="D339" s="30"/>
    </row>
    <row r="340" spans="3:4" ht="15.75" customHeight="1">
      <c r="C340" s="30"/>
      <c r="D340" s="30"/>
    </row>
    <row r="341" spans="3:4" ht="15.75" customHeight="1">
      <c r="C341" s="30"/>
      <c r="D341" s="30"/>
    </row>
    <row r="342" spans="3:4" ht="15.75" customHeight="1">
      <c r="C342" s="30"/>
      <c r="D342" s="30"/>
    </row>
    <row r="343" spans="3:4" ht="15.75" customHeight="1">
      <c r="C343" s="30"/>
      <c r="D343" s="30"/>
    </row>
    <row r="344" spans="3:4" ht="15.75" customHeight="1">
      <c r="C344" s="30"/>
      <c r="D344" s="30"/>
    </row>
    <row r="345" spans="3:4" ht="15.75" customHeight="1">
      <c r="C345" s="30"/>
      <c r="D345" s="30"/>
    </row>
    <row r="346" spans="3:4" ht="15.75" customHeight="1">
      <c r="C346" s="30"/>
      <c r="D346" s="30"/>
    </row>
    <row r="347" spans="3:4" ht="15.75" customHeight="1">
      <c r="C347" s="30"/>
      <c r="D347" s="30"/>
    </row>
    <row r="348" spans="3:4" ht="15.75" customHeight="1">
      <c r="C348" s="30"/>
      <c r="D348" s="30"/>
    </row>
    <row r="349" spans="3:4" ht="15.75" customHeight="1">
      <c r="C349" s="30"/>
      <c r="D349" s="30"/>
    </row>
    <row r="350" spans="3:4" ht="15.75" customHeight="1">
      <c r="C350" s="30"/>
      <c r="D350" s="30"/>
    </row>
    <row r="351" spans="3:4" ht="15.75" customHeight="1">
      <c r="C351" s="30"/>
      <c r="D351" s="30"/>
    </row>
    <row r="352" spans="3:4" ht="15.75" customHeight="1">
      <c r="C352" s="30"/>
      <c r="D352" s="30"/>
    </row>
    <row r="353" spans="3:4" ht="15.75" customHeight="1">
      <c r="C353" s="30"/>
      <c r="D353" s="30"/>
    </row>
    <row r="354" spans="3:4" ht="15.75" customHeight="1">
      <c r="C354" s="30"/>
      <c r="D354" s="30"/>
    </row>
    <row r="355" spans="3:4" ht="15.75" customHeight="1">
      <c r="C355" s="30"/>
      <c r="D355" s="30"/>
    </row>
    <row r="356" spans="3:4" ht="15.75" customHeight="1">
      <c r="C356" s="30"/>
      <c r="D356" s="30"/>
    </row>
    <row r="357" spans="3:4" ht="15.75" customHeight="1">
      <c r="C357" s="30"/>
      <c r="D357" s="30"/>
    </row>
    <row r="358" spans="3:4" ht="15.75" customHeight="1">
      <c r="C358" s="30"/>
      <c r="D358" s="30"/>
    </row>
    <row r="359" spans="3:4" ht="15.75" customHeight="1">
      <c r="C359" s="30"/>
      <c r="D359" s="30"/>
    </row>
    <row r="360" spans="3:4" ht="15.75" customHeight="1">
      <c r="C360" s="30"/>
      <c r="D360" s="30"/>
    </row>
    <row r="361" spans="3:4" ht="15.75" customHeight="1">
      <c r="C361" s="30"/>
      <c r="D361" s="30"/>
    </row>
    <row r="362" spans="3:4" ht="15.75" customHeight="1">
      <c r="C362" s="30"/>
      <c r="D362" s="30"/>
    </row>
    <row r="363" spans="3:4" ht="15.75" customHeight="1">
      <c r="C363" s="30"/>
      <c r="D363" s="30"/>
    </row>
    <row r="364" spans="3:4" ht="15.75" customHeight="1">
      <c r="C364" s="30"/>
      <c r="D364" s="30"/>
    </row>
    <row r="365" spans="3:4" ht="15.75" customHeight="1">
      <c r="C365" s="30"/>
      <c r="D365" s="30"/>
    </row>
    <row r="366" spans="3:4" ht="15.75" customHeight="1">
      <c r="C366" s="30"/>
      <c r="D366" s="30"/>
    </row>
    <row r="367" spans="3:4" ht="15.75" customHeight="1">
      <c r="C367" s="30"/>
      <c r="D367" s="30"/>
    </row>
    <row r="368" spans="3:4" ht="15.75" customHeight="1">
      <c r="C368" s="30"/>
      <c r="D368" s="30"/>
    </row>
    <row r="369" spans="3:4" ht="15.75" customHeight="1">
      <c r="C369" s="30"/>
      <c r="D369" s="30"/>
    </row>
    <row r="370" spans="3:4" ht="15.75" customHeight="1">
      <c r="C370" s="30"/>
      <c r="D370" s="30"/>
    </row>
    <row r="371" spans="3:4" ht="15.75" customHeight="1">
      <c r="C371" s="30"/>
      <c r="D371" s="30"/>
    </row>
    <row r="372" spans="3:4" ht="15.75" customHeight="1">
      <c r="C372" s="30"/>
      <c r="D372" s="30"/>
    </row>
    <row r="373" spans="3:4" ht="15.75" customHeight="1">
      <c r="C373" s="30"/>
      <c r="D373" s="30"/>
    </row>
    <row r="374" spans="3:4" ht="15.75" customHeight="1">
      <c r="C374" s="30"/>
      <c r="D374" s="30"/>
    </row>
    <row r="375" spans="3:4" ht="15.75" customHeight="1">
      <c r="C375" s="30"/>
      <c r="D375" s="30"/>
    </row>
    <row r="376" spans="3:4" ht="15.75" customHeight="1">
      <c r="C376" s="30"/>
      <c r="D376" s="30"/>
    </row>
    <row r="377" spans="3:4" ht="15.75" customHeight="1">
      <c r="C377" s="30"/>
      <c r="D377" s="30"/>
    </row>
    <row r="378" spans="3:4" ht="15.75" customHeight="1">
      <c r="C378" s="30"/>
      <c r="D378" s="30"/>
    </row>
    <row r="379" spans="3:4" ht="15.75" customHeight="1">
      <c r="C379" s="30"/>
      <c r="D379" s="30"/>
    </row>
    <row r="380" spans="3:4" ht="15.75" customHeight="1">
      <c r="C380" s="30"/>
      <c r="D380" s="30"/>
    </row>
    <row r="381" spans="3:4" ht="15.75" customHeight="1">
      <c r="C381" s="30"/>
      <c r="D381" s="30"/>
    </row>
    <row r="382" spans="3:4" ht="15.75" customHeight="1">
      <c r="C382" s="30"/>
      <c r="D382" s="30"/>
    </row>
    <row r="383" spans="3:4" ht="15.75" customHeight="1">
      <c r="C383" s="30"/>
      <c r="D383" s="30"/>
    </row>
    <row r="384" spans="3:4" ht="15.75" customHeight="1">
      <c r="C384" s="30"/>
      <c r="D384" s="30"/>
    </row>
    <row r="385" spans="3:4" ht="15.75" customHeight="1">
      <c r="C385" s="30"/>
      <c r="D385" s="30"/>
    </row>
    <row r="386" spans="3:4" ht="15.75" customHeight="1">
      <c r="C386" s="30"/>
      <c r="D386" s="30"/>
    </row>
    <row r="387" spans="3:4" ht="15.75" customHeight="1">
      <c r="C387" s="30"/>
      <c r="D387" s="30"/>
    </row>
    <row r="388" spans="3:4" ht="15.75" customHeight="1">
      <c r="C388" s="30"/>
      <c r="D388" s="30"/>
    </row>
    <row r="389" spans="3:4" ht="15.75" customHeight="1">
      <c r="C389" s="30"/>
      <c r="D389" s="30"/>
    </row>
    <row r="390" spans="3:4" ht="15.75" customHeight="1">
      <c r="C390" s="30"/>
      <c r="D390" s="30"/>
    </row>
    <row r="391" spans="3:4" ht="15.75" customHeight="1">
      <c r="C391" s="30"/>
      <c r="D391" s="30"/>
    </row>
    <row r="392" spans="3:4" ht="15.75" customHeight="1">
      <c r="C392" s="30"/>
      <c r="D392" s="30"/>
    </row>
    <row r="393" spans="3:4" ht="15.75" customHeight="1">
      <c r="C393" s="30"/>
      <c r="D393" s="30"/>
    </row>
    <row r="394" spans="3:4" ht="15.75" customHeight="1">
      <c r="C394" s="30"/>
      <c r="D394" s="30"/>
    </row>
    <row r="395" spans="3:4" ht="15.75" customHeight="1">
      <c r="C395" s="30"/>
      <c r="D395" s="30"/>
    </row>
    <row r="396" spans="3:4" ht="15.75" customHeight="1">
      <c r="C396" s="30"/>
      <c r="D396" s="30"/>
    </row>
    <row r="397" spans="3:4" ht="15.75" customHeight="1">
      <c r="C397" s="30"/>
      <c r="D397" s="30"/>
    </row>
    <row r="398" spans="3:4" ht="15.75" customHeight="1">
      <c r="C398" s="30"/>
      <c r="D398" s="30"/>
    </row>
    <row r="399" spans="3:4" ht="15.75" customHeight="1">
      <c r="C399" s="30"/>
      <c r="D399" s="30"/>
    </row>
    <row r="400" spans="3:4" ht="15.75" customHeight="1">
      <c r="C400" s="30"/>
      <c r="D400" s="30"/>
    </row>
    <row r="401" spans="3:4" ht="15.75" customHeight="1">
      <c r="C401" s="30"/>
      <c r="D401" s="30"/>
    </row>
    <row r="402" spans="3:4" ht="15.75" customHeight="1">
      <c r="C402" s="30"/>
      <c r="D402" s="30"/>
    </row>
    <row r="403" spans="3:4" ht="15.75" customHeight="1">
      <c r="C403" s="30"/>
      <c r="D403" s="30"/>
    </row>
    <row r="404" spans="3:4" ht="15.75" customHeight="1">
      <c r="C404" s="30"/>
      <c r="D404" s="30"/>
    </row>
    <row r="405" spans="3:4" ht="15.75" customHeight="1">
      <c r="C405" s="30"/>
      <c r="D405" s="30"/>
    </row>
    <row r="406" spans="3:4" ht="15.75" customHeight="1">
      <c r="C406" s="30"/>
      <c r="D406" s="30"/>
    </row>
    <row r="407" spans="3:4" ht="15.75" customHeight="1">
      <c r="C407" s="30"/>
      <c r="D407" s="30"/>
    </row>
    <row r="408" spans="3:4" ht="15.75" customHeight="1">
      <c r="C408" s="30"/>
      <c r="D408" s="30"/>
    </row>
    <row r="409" spans="3:4" ht="15.75" customHeight="1">
      <c r="C409" s="30"/>
      <c r="D409" s="30"/>
    </row>
    <row r="410" spans="3:4" ht="15.75" customHeight="1">
      <c r="C410" s="30"/>
      <c r="D410" s="30"/>
    </row>
    <row r="411" spans="3:4" ht="15.75" customHeight="1">
      <c r="C411" s="30"/>
      <c r="D411" s="30"/>
    </row>
    <row r="412" spans="3:4" ht="15.75" customHeight="1">
      <c r="C412" s="30"/>
      <c r="D412" s="30"/>
    </row>
    <row r="413" spans="3:4" ht="15.75" customHeight="1">
      <c r="C413" s="30"/>
      <c r="D413" s="30"/>
    </row>
    <row r="414" spans="3:4" ht="15.75" customHeight="1">
      <c r="C414" s="30"/>
      <c r="D414" s="30"/>
    </row>
    <row r="415" spans="3:4" ht="15.75" customHeight="1">
      <c r="C415" s="30"/>
      <c r="D415" s="30"/>
    </row>
    <row r="416" spans="3:4" ht="15.75" customHeight="1">
      <c r="C416" s="30"/>
      <c r="D416" s="30"/>
    </row>
    <row r="417" spans="3:4" ht="15.75" customHeight="1">
      <c r="C417" s="30"/>
      <c r="D417" s="30"/>
    </row>
    <row r="418" spans="3:4" ht="15.75" customHeight="1">
      <c r="C418" s="30"/>
      <c r="D418" s="30"/>
    </row>
    <row r="419" spans="3:4" ht="15.75" customHeight="1">
      <c r="C419" s="30"/>
      <c r="D419" s="30"/>
    </row>
    <row r="420" spans="3:4" ht="15.75" customHeight="1">
      <c r="C420" s="30"/>
      <c r="D420" s="30"/>
    </row>
    <row r="421" spans="3:4" ht="15.75" customHeight="1">
      <c r="C421" s="30"/>
      <c r="D421" s="30"/>
    </row>
    <row r="422" spans="3:4" ht="15.75" customHeight="1">
      <c r="C422" s="30"/>
      <c r="D422" s="30"/>
    </row>
    <row r="423" spans="3:4" ht="15.75" customHeight="1">
      <c r="C423" s="30"/>
      <c r="D423" s="30"/>
    </row>
    <row r="424" spans="3:4" ht="15.75" customHeight="1">
      <c r="C424" s="30"/>
      <c r="D424" s="30"/>
    </row>
    <row r="425" spans="3:4" ht="15.75" customHeight="1">
      <c r="C425" s="30"/>
      <c r="D425" s="30"/>
    </row>
    <row r="426" spans="3:4" ht="15.75" customHeight="1">
      <c r="C426" s="30"/>
      <c r="D426" s="30"/>
    </row>
    <row r="427" spans="3:4" ht="15.75" customHeight="1">
      <c r="C427" s="30"/>
      <c r="D427" s="30"/>
    </row>
    <row r="428" spans="3:4" ht="15.75" customHeight="1">
      <c r="C428" s="30"/>
      <c r="D428" s="30"/>
    </row>
    <row r="429" spans="3:4" ht="15.75" customHeight="1">
      <c r="C429" s="30"/>
      <c r="D429" s="30"/>
    </row>
    <row r="430" spans="3:4" ht="15.75" customHeight="1">
      <c r="C430" s="30"/>
      <c r="D430" s="30"/>
    </row>
    <row r="431" spans="3:4" ht="15.75" customHeight="1">
      <c r="C431" s="30"/>
      <c r="D431" s="30"/>
    </row>
    <row r="432" spans="3:4" ht="15.75" customHeight="1">
      <c r="C432" s="30"/>
      <c r="D432" s="30"/>
    </row>
    <row r="433" spans="3:4" ht="15.75" customHeight="1">
      <c r="C433" s="30"/>
      <c r="D433" s="30"/>
    </row>
    <row r="434" spans="3:4" ht="15.75" customHeight="1">
      <c r="C434" s="30"/>
      <c r="D434" s="30"/>
    </row>
    <row r="435" spans="3:4" ht="15.75" customHeight="1">
      <c r="C435" s="30"/>
      <c r="D435" s="30"/>
    </row>
    <row r="436" spans="3:4" ht="15.75" customHeight="1">
      <c r="C436" s="30"/>
      <c r="D436" s="30"/>
    </row>
    <row r="437" spans="3:4" ht="15.75" customHeight="1">
      <c r="C437" s="30"/>
      <c r="D437" s="30"/>
    </row>
    <row r="438" spans="3:4" ht="15.75" customHeight="1">
      <c r="C438" s="30"/>
      <c r="D438" s="30"/>
    </row>
    <row r="439" spans="3:4" ht="15.75" customHeight="1">
      <c r="C439" s="30"/>
      <c r="D439" s="30"/>
    </row>
    <row r="440" spans="3:4" ht="15.75" customHeight="1">
      <c r="C440" s="30"/>
      <c r="D440" s="30"/>
    </row>
    <row r="441" spans="3:4" ht="15.75" customHeight="1">
      <c r="C441" s="30"/>
      <c r="D441" s="30"/>
    </row>
    <row r="442" spans="3:4" ht="15.75" customHeight="1">
      <c r="C442" s="30"/>
      <c r="D442" s="30"/>
    </row>
    <row r="443" spans="3:4" ht="15.75" customHeight="1">
      <c r="C443" s="30"/>
      <c r="D443" s="30"/>
    </row>
    <row r="444" spans="3:4" ht="15.75" customHeight="1">
      <c r="C444" s="30"/>
      <c r="D444" s="30"/>
    </row>
    <row r="445" spans="3:4" ht="15.75" customHeight="1">
      <c r="C445" s="30"/>
      <c r="D445" s="30"/>
    </row>
    <row r="446" spans="3:4" ht="15.75" customHeight="1">
      <c r="C446" s="30"/>
      <c r="D446" s="30"/>
    </row>
    <row r="447" spans="3:4" ht="15.75" customHeight="1">
      <c r="C447" s="30"/>
      <c r="D447" s="30"/>
    </row>
    <row r="448" spans="3:4" ht="15.75" customHeight="1">
      <c r="C448" s="30"/>
      <c r="D448" s="30"/>
    </row>
    <row r="449" spans="3:4" ht="15.75" customHeight="1">
      <c r="C449" s="30"/>
      <c r="D449" s="30"/>
    </row>
    <row r="450" spans="3:4" ht="15.75" customHeight="1">
      <c r="C450" s="30"/>
      <c r="D450" s="30"/>
    </row>
    <row r="451" spans="3:4" ht="15.75" customHeight="1">
      <c r="C451" s="30"/>
      <c r="D451" s="30"/>
    </row>
    <row r="452" spans="3:4" ht="15.75" customHeight="1">
      <c r="C452" s="30"/>
      <c r="D452" s="30"/>
    </row>
    <row r="453" spans="3:4" ht="15.75" customHeight="1">
      <c r="C453" s="30"/>
      <c r="D453" s="30"/>
    </row>
    <row r="454" spans="3:4" ht="15.75" customHeight="1">
      <c r="C454" s="30"/>
      <c r="D454" s="30"/>
    </row>
    <row r="455" spans="3:4" ht="15.75" customHeight="1">
      <c r="C455" s="30"/>
      <c r="D455" s="30"/>
    </row>
    <row r="456" spans="3:4" ht="15.75" customHeight="1">
      <c r="C456" s="30"/>
      <c r="D456" s="30"/>
    </row>
    <row r="457" spans="3:4" ht="15.75" customHeight="1">
      <c r="C457" s="30"/>
      <c r="D457" s="30"/>
    </row>
    <row r="458" spans="3:4" ht="15.75" customHeight="1">
      <c r="C458" s="30"/>
      <c r="D458" s="30"/>
    </row>
    <row r="459" spans="3:4" ht="15.75" customHeight="1">
      <c r="C459" s="30"/>
      <c r="D459" s="30"/>
    </row>
    <row r="460" spans="3:4" ht="15.75" customHeight="1">
      <c r="C460" s="30"/>
      <c r="D460" s="30"/>
    </row>
    <row r="461" spans="3:4" ht="15.75" customHeight="1">
      <c r="C461" s="30"/>
      <c r="D461" s="30"/>
    </row>
    <row r="462" spans="3:4" ht="15.75" customHeight="1">
      <c r="C462" s="30"/>
      <c r="D462" s="30"/>
    </row>
    <row r="463" spans="3:4" ht="15.75" customHeight="1">
      <c r="C463" s="30"/>
      <c r="D463" s="30"/>
    </row>
    <row r="464" spans="3:4" ht="15.75" customHeight="1">
      <c r="C464" s="30"/>
      <c r="D464" s="30"/>
    </row>
    <row r="465" spans="3:4" ht="15.75" customHeight="1">
      <c r="C465" s="30"/>
      <c r="D465" s="30"/>
    </row>
    <row r="466" spans="3:4" ht="15.75" customHeight="1">
      <c r="C466" s="30"/>
      <c r="D466" s="30"/>
    </row>
    <row r="467" spans="3:4" ht="15.75" customHeight="1">
      <c r="C467" s="30"/>
      <c r="D467" s="30"/>
    </row>
    <row r="468" spans="3:4" ht="15.75" customHeight="1">
      <c r="C468" s="30"/>
      <c r="D468" s="30"/>
    </row>
    <row r="469" spans="3:4" ht="15.75" customHeight="1">
      <c r="C469" s="30"/>
      <c r="D469" s="30"/>
    </row>
    <row r="470" spans="3:4" ht="15.75" customHeight="1">
      <c r="C470" s="30"/>
      <c r="D470" s="30"/>
    </row>
    <row r="471" spans="3:4" ht="15.75" customHeight="1">
      <c r="C471" s="30"/>
      <c r="D471" s="30"/>
    </row>
    <row r="472" spans="3:4" ht="15.75" customHeight="1">
      <c r="C472" s="30"/>
      <c r="D472" s="30"/>
    </row>
    <row r="473" spans="3:4" ht="15.75" customHeight="1">
      <c r="C473" s="30"/>
      <c r="D473" s="30"/>
    </row>
    <row r="474" spans="3:4" ht="15.75" customHeight="1">
      <c r="C474" s="30"/>
      <c r="D474" s="30"/>
    </row>
    <row r="475" spans="3:4" ht="15.75" customHeight="1">
      <c r="C475" s="30"/>
      <c r="D475" s="30"/>
    </row>
    <row r="476" spans="3:4" ht="15.75" customHeight="1">
      <c r="C476" s="30"/>
      <c r="D476" s="30"/>
    </row>
    <row r="477" spans="3:4" ht="15.75" customHeight="1">
      <c r="C477" s="30"/>
      <c r="D477" s="30"/>
    </row>
    <row r="478" spans="3:4" ht="15.75" customHeight="1">
      <c r="C478" s="30"/>
      <c r="D478" s="30"/>
    </row>
    <row r="479" spans="3:4" ht="15.75" customHeight="1">
      <c r="C479" s="30"/>
      <c r="D479" s="30"/>
    </row>
    <row r="480" spans="3:4" ht="15.75" customHeight="1">
      <c r="C480" s="30"/>
      <c r="D480" s="30"/>
    </row>
    <row r="481" spans="3:4" ht="15.75" customHeight="1">
      <c r="C481" s="30"/>
      <c r="D481" s="30"/>
    </row>
    <row r="482" spans="3:4" ht="15.75" customHeight="1">
      <c r="C482" s="30"/>
      <c r="D482" s="30"/>
    </row>
    <row r="483" spans="3:4" ht="15.75" customHeight="1">
      <c r="C483" s="30"/>
      <c r="D483" s="30"/>
    </row>
    <row r="484" spans="3:4" ht="15.75" customHeight="1">
      <c r="C484" s="30"/>
      <c r="D484" s="30"/>
    </row>
    <row r="485" spans="3:4" ht="15.75" customHeight="1">
      <c r="C485" s="30"/>
      <c r="D485" s="30"/>
    </row>
    <row r="486" spans="3:4" ht="15.75" customHeight="1">
      <c r="C486" s="30"/>
      <c r="D486" s="30"/>
    </row>
    <row r="487" spans="3:4" ht="15.75" customHeight="1">
      <c r="C487" s="30"/>
      <c r="D487" s="30"/>
    </row>
    <row r="488" spans="3:4" ht="15.75" customHeight="1">
      <c r="C488" s="30"/>
      <c r="D488" s="30"/>
    </row>
    <row r="489" spans="3:4" ht="15.75" customHeight="1">
      <c r="C489" s="30"/>
      <c r="D489" s="30"/>
    </row>
    <row r="490" spans="3:4" ht="15.75" customHeight="1">
      <c r="C490" s="30"/>
      <c r="D490" s="30"/>
    </row>
    <row r="491" spans="3:4" ht="15.75" customHeight="1">
      <c r="C491" s="30"/>
      <c r="D491" s="30"/>
    </row>
    <row r="492" spans="3:4" ht="15.75" customHeight="1">
      <c r="C492" s="30"/>
      <c r="D492" s="30"/>
    </row>
    <row r="493" spans="3:4" ht="15.75" customHeight="1">
      <c r="C493" s="30"/>
      <c r="D493" s="30"/>
    </row>
    <row r="494" spans="3:4" ht="15.75" customHeight="1">
      <c r="C494" s="30"/>
      <c r="D494" s="30"/>
    </row>
    <row r="495" spans="3:4" ht="15.75" customHeight="1">
      <c r="C495" s="30"/>
      <c r="D495" s="30"/>
    </row>
    <row r="496" spans="3:4" ht="15.75" customHeight="1">
      <c r="C496" s="30"/>
      <c r="D496" s="30"/>
    </row>
    <row r="497" spans="3:4" ht="15.75" customHeight="1">
      <c r="C497" s="30"/>
      <c r="D497" s="30"/>
    </row>
    <row r="498" spans="3:4" ht="15.75" customHeight="1">
      <c r="C498" s="30"/>
      <c r="D498" s="30"/>
    </row>
    <row r="499" spans="3:4" ht="15.75" customHeight="1">
      <c r="C499" s="30"/>
      <c r="D499" s="30"/>
    </row>
    <row r="500" spans="3:4" ht="15.75" customHeight="1">
      <c r="C500" s="30"/>
      <c r="D500" s="30"/>
    </row>
    <row r="501" spans="3:4" ht="15.75" customHeight="1">
      <c r="C501" s="30"/>
      <c r="D501" s="30"/>
    </row>
    <row r="502" spans="3:4" ht="15.75" customHeight="1">
      <c r="C502" s="30"/>
      <c r="D502" s="30"/>
    </row>
    <row r="503" spans="3:4" ht="15.75" customHeight="1">
      <c r="C503" s="30"/>
      <c r="D503" s="30"/>
    </row>
    <row r="504" spans="3:4" ht="15.75" customHeight="1">
      <c r="C504" s="30"/>
      <c r="D504" s="30"/>
    </row>
    <row r="505" spans="3:4" ht="15.75" customHeight="1">
      <c r="C505" s="30"/>
      <c r="D505" s="30"/>
    </row>
    <row r="506" spans="3:4" ht="15.75" customHeight="1">
      <c r="C506" s="30"/>
      <c r="D506" s="30"/>
    </row>
    <row r="507" spans="3:4" ht="15.75" customHeight="1">
      <c r="C507" s="30"/>
      <c r="D507" s="30"/>
    </row>
    <row r="508" spans="3:4" ht="15.75" customHeight="1">
      <c r="C508" s="30"/>
      <c r="D508" s="30"/>
    </row>
    <row r="509" spans="3:4" ht="15.75" customHeight="1">
      <c r="C509" s="30"/>
      <c r="D509" s="30"/>
    </row>
    <row r="510" spans="3:4" ht="15.75" customHeight="1">
      <c r="C510" s="30"/>
      <c r="D510" s="30"/>
    </row>
    <row r="511" spans="3:4" ht="15.75" customHeight="1">
      <c r="C511" s="30"/>
      <c r="D511" s="30"/>
    </row>
    <row r="512" spans="3:4" ht="15.75" customHeight="1">
      <c r="C512" s="30"/>
      <c r="D512" s="30"/>
    </row>
    <row r="513" spans="3:4" ht="15.75" customHeight="1">
      <c r="C513" s="30"/>
      <c r="D513" s="30"/>
    </row>
    <row r="514" spans="3:4" ht="15.75" customHeight="1">
      <c r="C514" s="30"/>
      <c r="D514" s="30"/>
    </row>
    <row r="515" spans="3:4" ht="15.75" customHeight="1">
      <c r="C515" s="30"/>
      <c r="D515" s="30"/>
    </row>
    <row r="516" spans="3:4" ht="15.75" customHeight="1">
      <c r="C516" s="30"/>
      <c r="D516" s="30"/>
    </row>
    <row r="517" spans="3:4" ht="15.75" customHeight="1">
      <c r="C517" s="30"/>
      <c r="D517" s="30"/>
    </row>
    <row r="518" spans="3:4" ht="15.75" customHeight="1">
      <c r="C518" s="30"/>
      <c r="D518" s="30"/>
    </row>
    <row r="519" spans="3:4" ht="15.75" customHeight="1">
      <c r="C519" s="30"/>
      <c r="D519" s="30"/>
    </row>
    <row r="520" spans="3:4" ht="15.75" customHeight="1">
      <c r="C520" s="30"/>
      <c r="D520" s="30"/>
    </row>
    <row r="521" spans="3:4" ht="15.75" customHeight="1">
      <c r="C521" s="30"/>
      <c r="D521" s="30"/>
    </row>
    <row r="522" spans="3:4" ht="15.75" customHeight="1">
      <c r="C522" s="30"/>
      <c r="D522" s="30"/>
    </row>
    <row r="523" spans="3:4" ht="15.75" customHeight="1">
      <c r="C523" s="30"/>
      <c r="D523" s="30"/>
    </row>
    <row r="524" spans="3:4" ht="15.75" customHeight="1">
      <c r="C524" s="30"/>
      <c r="D524" s="30"/>
    </row>
    <row r="525" spans="3:4" ht="15.75" customHeight="1">
      <c r="C525" s="30"/>
      <c r="D525" s="30"/>
    </row>
    <row r="526" spans="3:4" ht="15.75" customHeight="1">
      <c r="C526" s="30"/>
      <c r="D526" s="30"/>
    </row>
    <row r="527" spans="3:4" ht="15.75" customHeight="1">
      <c r="C527" s="30"/>
      <c r="D527" s="30"/>
    </row>
    <row r="528" spans="3:4" ht="15.75" customHeight="1">
      <c r="C528" s="30"/>
      <c r="D528" s="30"/>
    </row>
    <row r="529" spans="3:4" ht="15.75" customHeight="1">
      <c r="C529" s="30"/>
      <c r="D529" s="30"/>
    </row>
    <row r="530" spans="3:4" ht="15.75" customHeight="1">
      <c r="C530" s="30"/>
      <c r="D530" s="30"/>
    </row>
    <row r="531" spans="3:4" ht="15.75" customHeight="1">
      <c r="C531" s="30"/>
      <c r="D531" s="30"/>
    </row>
    <row r="532" spans="3:4" ht="15.75" customHeight="1">
      <c r="C532" s="30"/>
      <c r="D532" s="30"/>
    </row>
    <row r="533" spans="3:4" ht="15.75" customHeight="1">
      <c r="C533" s="30"/>
      <c r="D533" s="30"/>
    </row>
    <row r="534" spans="3:4" ht="15.75" customHeight="1">
      <c r="C534" s="30"/>
      <c r="D534" s="30"/>
    </row>
    <row r="535" spans="3:4" ht="15.75" customHeight="1">
      <c r="C535" s="30"/>
      <c r="D535" s="30"/>
    </row>
    <row r="536" spans="3:4" ht="15.75" customHeight="1">
      <c r="C536" s="30"/>
      <c r="D536" s="30"/>
    </row>
    <row r="537" spans="3:4" ht="15.75" customHeight="1">
      <c r="C537" s="30"/>
      <c r="D537" s="30"/>
    </row>
    <row r="538" spans="3:4" ht="15.75" customHeight="1">
      <c r="C538" s="30"/>
      <c r="D538" s="30"/>
    </row>
    <row r="539" spans="3:4" ht="15.75" customHeight="1">
      <c r="C539" s="30"/>
      <c r="D539" s="30"/>
    </row>
    <row r="540" spans="3:4" ht="15.75" customHeight="1">
      <c r="C540" s="30"/>
      <c r="D540" s="30"/>
    </row>
    <row r="541" spans="3:4" ht="15.75" customHeight="1">
      <c r="C541" s="30"/>
      <c r="D541" s="30"/>
    </row>
    <row r="542" spans="3:4" ht="15.75" customHeight="1">
      <c r="C542" s="30"/>
      <c r="D542" s="30"/>
    </row>
    <row r="543" spans="3:4" ht="15.75" customHeight="1">
      <c r="C543" s="30"/>
      <c r="D543" s="30"/>
    </row>
    <row r="544" spans="3:4" ht="15.75" customHeight="1">
      <c r="C544" s="30"/>
      <c r="D544" s="30"/>
    </row>
    <row r="545" spans="3:4" ht="15.75" customHeight="1">
      <c r="C545" s="30"/>
      <c r="D545" s="30"/>
    </row>
    <row r="546" spans="3:4" ht="15.75" customHeight="1">
      <c r="C546" s="30"/>
      <c r="D546" s="30"/>
    </row>
    <row r="547" spans="3:4" ht="15.75" customHeight="1">
      <c r="C547" s="30"/>
      <c r="D547" s="30"/>
    </row>
    <row r="548" spans="3:4" ht="15.75" customHeight="1">
      <c r="C548" s="30"/>
      <c r="D548" s="30"/>
    </row>
    <row r="549" spans="3:4" ht="15.75" customHeight="1">
      <c r="C549" s="30"/>
      <c r="D549" s="30"/>
    </row>
    <row r="550" spans="3:4" ht="15.75" customHeight="1">
      <c r="C550" s="30"/>
      <c r="D550" s="30"/>
    </row>
    <row r="551" spans="3:4" ht="15.75" customHeight="1">
      <c r="C551" s="30"/>
      <c r="D551" s="30"/>
    </row>
    <row r="552" spans="3:4" ht="15.75" customHeight="1">
      <c r="C552" s="30"/>
      <c r="D552" s="30"/>
    </row>
    <row r="553" spans="3:4" ht="15.75" customHeight="1">
      <c r="C553" s="30"/>
      <c r="D553" s="30"/>
    </row>
    <row r="554" spans="3:4" ht="15.75" customHeight="1">
      <c r="C554" s="30"/>
      <c r="D554" s="30"/>
    </row>
    <row r="555" spans="3:4" ht="15.75" customHeight="1">
      <c r="C555" s="30"/>
      <c r="D555" s="30"/>
    </row>
    <row r="556" spans="3:4" ht="15.75" customHeight="1">
      <c r="C556" s="30"/>
      <c r="D556" s="30"/>
    </row>
    <row r="557" spans="3:4" ht="15.75" customHeight="1">
      <c r="C557" s="30"/>
      <c r="D557" s="30"/>
    </row>
    <row r="558" spans="3:4" ht="15.75" customHeight="1">
      <c r="C558" s="30"/>
      <c r="D558" s="30"/>
    </row>
    <row r="559" spans="3:4" ht="15.75" customHeight="1">
      <c r="C559" s="30"/>
      <c r="D559" s="30"/>
    </row>
    <row r="560" spans="3:4" ht="15.75" customHeight="1">
      <c r="C560" s="30"/>
      <c r="D560" s="30"/>
    </row>
    <row r="561" spans="3:4" ht="15.75" customHeight="1">
      <c r="C561" s="30"/>
      <c r="D561" s="30"/>
    </row>
    <row r="562" spans="3:4" ht="15.75" customHeight="1">
      <c r="C562" s="30"/>
      <c r="D562" s="30"/>
    </row>
    <row r="563" spans="3:4" ht="15.75" customHeight="1">
      <c r="C563" s="30"/>
      <c r="D563" s="30"/>
    </row>
    <row r="564" spans="3:4" ht="15.75" customHeight="1">
      <c r="C564" s="30"/>
      <c r="D564" s="30"/>
    </row>
    <row r="565" spans="3:4" ht="15.75" customHeight="1">
      <c r="C565" s="30"/>
      <c r="D565" s="30"/>
    </row>
    <row r="566" spans="3:4" ht="15.75" customHeight="1">
      <c r="C566" s="30"/>
      <c r="D566" s="30"/>
    </row>
    <row r="567" spans="3:4" ht="15.75" customHeight="1">
      <c r="C567" s="30"/>
      <c r="D567" s="30"/>
    </row>
    <row r="568" spans="3:4" ht="15.75" customHeight="1">
      <c r="C568" s="30"/>
      <c r="D568" s="30"/>
    </row>
    <row r="569" spans="3:4" ht="15.75" customHeight="1">
      <c r="C569" s="30"/>
      <c r="D569" s="30"/>
    </row>
    <row r="570" spans="3:4" ht="15.75" customHeight="1">
      <c r="C570" s="30"/>
      <c r="D570" s="30"/>
    </row>
    <row r="571" spans="3:4" ht="15.75" customHeight="1">
      <c r="C571" s="30"/>
      <c r="D571" s="30"/>
    </row>
    <row r="572" spans="3:4" ht="15.75" customHeight="1">
      <c r="C572" s="30"/>
      <c r="D572" s="30"/>
    </row>
    <row r="573" spans="3:4" ht="15.75" customHeight="1">
      <c r="C573" s="30"/>
      <c r="D573" s="30"/>
    </row>
    <row r="574" spans="3:4" ht="15.75" customHeight="1">
      <c r="C574" s="30"/>
      <c r="D574" s="30"/>
    </row>
    <row r="575" spans="3:4" ht="15.75" customHeight="1">
      <c r="C575" s="30"/>
      <c r="D575" s="30"/>
    </row>
    <row r="576" spans="3:4" ht="15.75" customHeight="1">
      <c r="C576" s="30"/>
      <c r="D576" s="30"/>
    </row>
    <row r="577" spans="3:4" ht="15.75" customHeight="1">
      <c r="C577" s="30"/>
      <c r="D577" s="30"/>
    </row>
    <row r="578" spans="3:4" ht="15.75" customHeight="1">
      <c r="C578" s="30"/>
      <c r="D578" s="30"/>
    </row>
    <row r="579" spans="3:4" ht="15.75" customHeight="1">
      <c r="C579" s="30"/>
      <c r="D579" s="30"/>
    </row>
    <row r="580" spans="3:4" ht="15.75" customHeight="1">
      <c r="C580" s="30"/>
      <c r="D580" s="30"/>
    </row>
    <row r="581" spans="3:4" ht="15.75" customHeight="1">
      <c r="C581" s="30"/>
      <c r="D581" s="30"/>
    </row>
    <row r="582" spans="3:4" ht="15.75" customHeight="1">
      <c r="C582" s="30"/>
      <c r="D582" s="30"/>
    </row>
    <row r="583" spans="3:4" ht="15.75" customHeight="1">
      <c r="C583" s="30"/>
      <c r="D583" s="30"/>
    </row>
    <row r="584" spans="3:4" ht="15.75" customHeight="1">
      <c r="C584" s="30"/>
      <c r="D584" s="30"/>
    </row>
    <row r="585" spans="3:4" ht="15.75" customHeight="1">
      <c r="C585" s="30"/>
      <c r="D585" s="30"/>
    </row>
    <row r="586" spans="3:4" ht="15.75" customHeight="1">
      <c r="C586" s="30"/>
      <c r="D586" s="30"/>
    </row>
    <row r="587" spans="3:4" ht="15.75" customHeight="1">
      <c r="C587" s="30"/>
      <c r="D587" s="30"/>
    </row>
    <row r="588" spans="3:4" ht="15.75" customHeight="1">
      <c r="C588" s="30"/>
      <c r="D588" s="30"/>
    </row>
    <row r="589" spans="3:4" ht="15.75" customHeight="1">
      <c r="C589" s="30"/>
      <c r="D589" s="30"/>
    </row>
    <row r="590" spans="3:4" ht="15.75" customHeight="1">
      <c r="C590" s="30"/>
      <c r="D590" s="30"/>
    </row>
    <row r="591" spans="3:4" ht="15.75" customHeight="1">
      <c r="C591" s="30"/>
      <c r="D591" s="30"/>
    </row>
    <row r="592" spans="3:4" ht="15.75" customHeight="1">
      <c r="C592" s="30"/>
      <c r="D592" s="30"/>
    </row>
    <row r="593" spans="3:4" ht="15.75" customHeight="1">
      <c r="C593" s="30"/>
      <c r="D593" s="30"/>
    </row>
    <row r="594" spans="3:4" ht="15.75" customHeight="1">
      <c r="C594" s="30"/>
      <c r="D594" s="30"/>
    </row>
    <row r="595" spans="3:4" ht="15.75" customHeight="1">
      <c r="C595" s="30"/>
      <c r="D595" s="30"/>
    </row>
    <row r="596" spans="3:4" ht="15.75" customHeight="1">
      <c r="C596" s="30"/>
      <c r="D596" s="30"/>
    </row>
    <row r="597" spans="3:4" ht="15.75" customHeight="1">
      <c r="C597" s="30"/>
      <c r="D597" s="30"/>
    </row>
    <row r="598" spans="3:4" ht="15.75" customHeight="1">
      <c r="C598" s="30"/>
      <c r="D598" s="30"/>
    </row>
    <row r="599" spans="3:4" ht="15.75" customHeight="1">
      <c r="C599" s="30"/>
      <c r="D599" s="30"/>
    </row>
    <row r="600" spans="3:4" ht="15.75" customHeight="1">
      <c r="C600" s="30"/>
      <c r="D600" s="30"/>
    </row>
    <row r="601" spans="3:4" ht="15.75" customHeight="1">
      <c r="C601" s="30"/>
      <c r="D601" s="30"/>
    </row>
    <row r="602" spans="3:4" ht="15.75" customHeight="1">
      <c r="C602" s="30"/>
      <c r="D602" s="30"/>
    </row>
    <row r="603" spans="3:4" ht="15.75" customHeight="1">
      <c r="C603" s="30"/>
      <c r="D603" s="30"/>
    </row>
    <row r="604" spans="3:4" ht="15.75" customHeight="1">
      <c r="C604" s="30"/>
      <c r="D604" s="30"/>
    </row>
    <row r="605" spans="3:4" ht="15.75" customHeight="1">
      <c r="C605" s="30"/>
      <c r="D605" s="30"/>
    </row>
    <row r="606" spans="3:4" ht="15.75" customHeight="1">
      <c r="C606" s="30"/>
      <c r="D606" s="30"/>
    </row>
    <row r="607" spans="3:4" ht="15.75" customHeight="1">
      <c r="C607" s="30"/>
      <c r="D607" s="30"/>
    </row>
    <row r="608" spans="3:4" ht="15.75" customHeight="1">
      <c r="C608" s="30"/>
      <c r="D608" s="30"/>
    </row>
    <row r="609" spans="3:4" ht="15.75" customHeight="1">
      <c r="C609" s="30"/>
      <c r="D609" s="30"/>
    </row>
    <row r="610" spans="3:4" ht="15.75" customHeight="1">
      <c r="C610" s="30"/>
      <c r="D610" s="30"/>
    </row>
    <row r="611" spans="3:4" ht="15.75" customHeight="1">
      <c r="C611" s="30"/>
      <c r="D611" s="30"/>
    </row>
    <row r="612" spans="3:4" ht="15.75" customHeight="1">
      <c r="C612" s="30"/>
      <c r="D612" s="30"/>
    </row>
    <row r="613" spans="3:4" ht="15.75" customHeight="1">
      <c r="C613" s="30"/>
      <c r="D613" s="30"/>
    </row>
    <row r="614" spans="3:4" ht="15.75" customHeight="1">
      <c r="C614" s="30"/>
      <c r="D614" s="30"/>
    </row>
    <row r="615" spans="3:4" ht="15.75" customHeight="1">
      <c r="C615" s="30"/>
      <c r="D615" s="30"/>
    </row>
    <row r="616" spans="3:4" ht="15.75" customHeight="1">
      <c r="C616" s="30"/>
      <c r="D616" s="30"/>
    </row>
    <row r="617" spans="3:4" ht="15.75" customHeight="1">
      <c r="C617" s="30"/>
      <c r="D617" s="30"/>
    </row>
    <row r="618" spans="3:4" ht="15.75" customHeight="1">
      <c r="C618" s="30"/>
      <c r="D618" s="30"/>
    </row>
    <row r="619" spans="3:4" ht="15.75" customHeight="1">
      <c r="C619" s="30"/>
      <c r="D619" s="30"/>
    </row>
    <row r="620" spans="3:4" ht="15.75" customHeight="1">
      <c r="C620" s="30"/>
      <c r="D620" s="30"/>
    </row>
    <row r="621" spans="3:4" ht="15.75" customHeight="1">
      <c r="C621" s="30"/>
      <c r="D621" s="30"/>
    </row>
    <row r="622" spans="3:4" ht="15.75" customHeight="1">
      <c r="C622" s="30"/>
      <c r="D622" s="30"/>
    </row>
    <row r="623" spans="3:4" ht="15.75" customHeight="1">
      <c r="C623" s="30"/>
      <c r="D623" s="30"/>
    </row>
    <row r="624" spans="3:4" ht="15.75" customHeight="1">
      <c r="C624" s="30"/>
      <c r="D624" s="30"/>
    </row>
    <row r="625" spans="3:4" ht="15.75" customHeight="1">
      <c r="C625" s="30"/>
      <c r="D625" s="30"/>
    </row>
    <row r="626" spans="3:4" ht="15.75" customHeight="1">
      <c r="C626" s="30"/>
      <c r="D626" s="30"/>
    </row>
    <row r="627" spans="3:4" ht="15.75" customHeight="1">
      <c r="C627" s="30"/>
      <c r="D627" s="30"/>
    </row>
    <row r="628" spans="3:4" ht="15.75" customHeight="1">
      <c r="C628" s="30"/>
      <c r="D628" s="30"/>
    </row>
    <row r="629" spans="3:4" ht="15.75" customHeight="1">
      <c r="C629" s="30"/>
      <c r="D629" s="30"/>
    </row>
    <row r="630" spans="3:4" ht="15.75" customHeight="1">
      <c r="C630" s="30"/>
      <c r="D630" s="30"/>
    </row>
    <row r="631" spans="3:4" ht="15.75" customHeight="1">
      <c r="C631" s="30"/>
      <c r="D631" s="30"/>
    </row>
    <row r="632" spans="3:4" ht="15.75" customHeight="1">
      <c r="C632" s="30"/>
      <c r="D632" s="30"/>
    </row>
    <row r="633" spans="3:4" ht="15.75" customHeight="1">
      <c r="C633" s="30"/>
      <c r="D633" s="30"/>
    </row>
    <row r="634" spans="3:4" ht="15.75" customHeight="1">
      <c r="C634" s="30"/>
      <c r="D634" s="30"/>
    </row>
    <row r="635" spans="3:4" ht="15.75" customHeight="1">
      <c r="C635" s="30"/>
      <c r="D635" s="30"/>
    </row>
    <row r="636" spans="3:4" ht="15.75" customHeight="1">
      <c r="C636" s="30"/>
      <c r="D636" s="30"/>
    </row>
    <row r="637" spans="3:4" ht="15.75" customHeight="1">
      <c r="C637" s="30"/>
      <c r="D637" s="30"/>
    </row>
    <row r="638" spans="3:4" ht="15.75" customHeight="1">
      <c r="C638" s="30"/>
      <c r="D638" s="30"/>
    </row>
    <row r="639" spans="3:4" ht="15.75" customHeight="1">
      <c r="C639" s="30"/>
      <c r="D639" s="30"/>
    </row>
    <row r="640" spans="3:4" ht="15.75" customHeight="1">
      <c r="C640" s="30"/>
      <c r="D640" s="30"/>
    </row>
    <row r="641" spans="3:4" ht="15.75" customHeight="1">
      <c r="C641" s="30"/>
      <c r="D641" s="30"/>
    </row>
    <row r="642" spans="3:4" ht="15.75" customHeight="1">
      <c r="C642" s="30"/>
      <c r="D642" s="30"/>
    </row>
    <row r="643" spans="3:4" ht="15.75" customHeight="1">
      <c r="C643" s="30"/>
      <c r="D643" s="30"/>
    </row>
    <row r="644" spans="3:4" ht="15.75" customHeight="1">
      <c r="C644" s="30"/>
      <c r="D644" s="30"/>
    </row>
    <row r="645" spans="3:4" ht="15.75" customHeight="1">
      <c r="C645" s="30"/>
      <c r="D645" s="30"/>
    </row>
    <row r="646" spans="3:4" ht="15.75" customHeight="1">
      <c r="C646" s="30"/>
      <c r="D646" s="30"/>
    </row>
    <row r="647" spans="3:4" ht="15.75" customHeight="1">
      <c r="C647" s="30"/>
      <c r="D647" s="30"/>
    </row>
    <row r="648" spans="3:4" ht="15.75" customHeight="1">
      <c r="C648" s="30"/>
      <c r="D648" s="30"/>
    </row>
    <row r="649" spans="3:4" ht="15.75" customHeight="1">
      <c r="C649" s="30"/>
      <c r="D649" s="30"/>
    </row>
    <row r="650" spans="3:4" ht="15.75" customHeight="1">
      <c r="C650" s="30"/>
      <c r="D650" s="30"/>
    </row>
    <row r="651" spans="3:4" ht="15.75" customHeight="1">
      <c r="C651" s="30"/>
      <c r="D651" s="30"/>
    </row>
    <row r="652" spans="3:4" ht="15.75" customHeight="1">
      <c r="C652" s="30"/>
      <c r="D652" s="30"/>
    </row>
    <row r="653" spans="3:4" ht="15.75" customHeight="1">
      <c r="C653" s="30"/>
      <c r="D653" s="30"/>
    </row>
    <row r="654" spans="3:4" ht="15.75" customHeight="1">
      <c r="C654" s="30"/>
      <c r="D654" s="30"/>
    </row>
    <row r="655" spans="3:4" ht="15.75" customHeight="1">
      <c r="C655" s="30"/>
      <c r="D655" s="30"/>
    </row>
    <row r="656" spans="3:4" ht="15.75" customHeight="1">
      <c r="C656" s="30"/>
      <c r="D656" s="30"/>
    </row>
    <row r="657" spans="3:4" ht="15.75" customHeight="1">
      <c r="C657" s="30"/>
      <c r="D657" s="30"/>
    </row>
    <row r="658" spans="3:4" ht="15.75" customHeight="1">
      <c r="C658" s="30"/>
      <c r="D658" s="30"/>
    </row>
    <row r="659" spans="3:4" ht="15.75" customHeight="1">
      <c r="C659" s="30"/>
      <c r="D659" s="30"/>
    </row>
    <row r="660" spans="3:4" ht="15.75" customHeight="1">
      <c r="C660" s="30"/>
      <c r="D660" s="30"/>
    </row>
    <row r="661" spans="3:4" ht="15.75" customHeight="1">
      <c r="C661" s="30"/>
      <c r="D661" s="30"/>
    </row>
    <row r="662" spans="3:4" ht="15.75" customHeight="1">
      <c r="C662" s="30"/>
      <c r="D662" s="30"/>
    </row>
    <row r="663" spans="3:4" ht="15.75" customHeight="1">
      <c r="C663" s="30"/>
      <c r="D663" s="30"/>
    </row>
    <row r="664" spans="3:4" ht="15.75" customHeight="1">
      <c r="C664" s="30"/>
      <c r="D664" s="30"/>
    </row>
    <row r="665" spans="3:4" ht="15.75" customHeight="1">
      <c r="C665" s="30"/>
      <c r="D665" s="30"/>
    </row>
    <row r="666" spans="3:4" ht="15.75" customHeight="1">
      <c r="C666" s="30"/>
      <c r="D666" s="30"/>
    </row>
    <row r="667" spans="3:4" ht="15.75" customHeight="1">
      <c r="C667" s="30"/>
      <c r="D667" s="30"/>
    </row>
    <row r="668" spans="3:4" ht="15.75" customHeight="1">
      <c r="C668" s="30"/>
      <c r="D668" s="30"/>
    </row>
    <row r="669" spans="3:4" ht="15.75" customHeight="1">
      <c r="C669" s="30"/>
      <c r="D669" s="30"/>
    </row>
    <row r="670" spans="3:4" ht="15.75" customHeight="1">
      <c r="C670" s="30"/>
      <c r="D670" s="30"/>
    </row>
    <row r="671" spans="3:4" ht="15.75" customHeight="1">
      <c r="C671" s="30"/>
      <c r="D671" s="30"/>
    </row>
    <row r="672" spans="3:4" ht="15.75" customHeight="1">
      <c r="C672" s="30"/>
      <c r="D672" s="30"/>
    </row>
    <row r="673" spans="3:4" ht="15.75" customHeight="1">
      <c r="C673" s="30"/>
      <c r="D673" s="30"/>
    </row>
    <row r="674" spans="3:4" ht="15.75" customHeight="1">
      <c r="C674" s="30"/>
      <c r="D674" s="30"/>
    </row>
    <row r="675" spans="3:4" ht="15.75" customHeight="1">
      <c r="C675" s="30"/>
      <c r="D675" s="30"/>
    </row>
    <row r="676" spans="3:4" ht="15.75" customHeight="1">
      <c r="C676" s="30"/>
      <c r="D676" s="30"/>
    </row>
    <row r="677" spans="3:4" ht="15.75" customHeight="1">
      <c r="C677" s="30"/>
      <c r="D677" s="30"/>
    </row>
    <row r="678" spans="3:4" ht="15.75" customHeight="1">
      <c r="C678" s="30"/>
      <c r="D678" s="30"/>
    </row>
    <row r="679" spans="3:4" ht="15.75" customHeight="1">
      <c r="C679" s="30"/>
      <c r="D679" s="30"/>
    </row>
    <row r="680" spans="3:4" ht="15.75" customHeight="1">
      <c r="C680" s="30"/>
      <c r="D680" s="30"/>
    </row>
    <row r="681" spans="3:4" ht="15.75" customHeight="1">
      <c r="C681" s="30"/>
      <c r="D681" s="30"/>
    </row>
    <row r="682" spans="3:4" ht="15.75" customHeight="1">
      <c r="C682" s="30"/>
      <c r="D682" s="30"/>
    </row>
    <row r="683" spans="3:4" ht="15.75" customHeight="1">
      <c r="C683" s="30"/>
      <c r="D683" s="30"/>
    </row>
    <row r="684" spans="3:4" ht="15.75" customHeight="1">
      <c r="C684" s="30"/>
      <c r="D684" s="30"/>
    </row>
    <row r="685" spans="3:4" ht="15.75" customHeight="1">
      <c r="C685" s="30"/>
      <c r="D685" s="30"/>
    </row>
    <row r="686" spans="3:4" ht="15.75" customHeight="1">
      <c r="C686" s="30"/>
      <c r="D686" s="30"/>
    </row>
    <row r="687" spans="3:4" ht="15.75" customHeight="1">
      <c r="C687" s="30"/>
      <c r="D687" s="30"/>
    </row>
    <row r="688" spans="3:4" ht="15.75" customHeight="1">
      <c r="C688" s="30"/>
      <c r="D688" s="30"/>
    </row>
    <row r="689" spans="3:4" ht="15.75" customHeight="1">
      <c r="C689" s="30"/>
      <c r="D689" s="30"/>
    </row>
    <row r="690" spans="3:4" ht="15.75" customHeight="1">
      <c r="C690" s="30"/>
      <c r="D690" s="30"/>
    </row>
    <row r="691" spans="3:4" ht="15.75" customHeight="1">
      <c r="C691" s="30"/>
      <c r="D691" s="30"/>
    </row>
    <row r="692" spans="3:4" ht="15.75" customHeight="1">
      <c r="C692" s="30"/>
      <c r="D692" s="30"/>
    </row>
    <row r="693" spans="3:4" ht="15.75" customHeight="1">
      <c r="C693" s="30"/>
      <c r="D693" s="30"/>
    </row>
    <row r="694" spans="3:4" ht="15.75" customHeight="1">
      <c r="C694" s="30"/>
      <c r="D694" s="30"/>
    </row>
    <row r="695" spans="3:4" ht="15.75" customHeight="1">
      <c r="C695" s="30"/>
      <c r="D695" s="30"/>
    </row>
    <row r="696" spans="3:4" ht="15.75" customHeight="1">
      <c r="C696" s="30"/>
      <c r="D696" s="30"/>
    </row>
    <row r="697" spans="3:4" ht="15.75" customHeight="1">
      <c r="C697" s="30"/>
      <c r="D697" s="30"/>
    </row>
    <row r="698" spans="3:4" ht="15.75" customHeight="1">
      <c r="C698" s="30"/>
      <c r="D698" s="30"/>
    </row>
    <row r="699" spans="3:4" ht="15.75" customHeight="1">
      <c r="C699" s="30"/>
      <c r="D699" s="30"/>
    </row>
    <row r="700" spans="3:4" ht="15.75" customHeight="1">
      <c r="C700" s="30"/>
      <c r="D700" s="30"/>
    </row>
    <row r="701" spans="3:4" ht="15.75" customHeight="1">
      <c r="C701" s="30"/>
      <c r="D701" s="30"/>
    </row>
    <row r="702" spans="3:4" ht="15.75" customHeight="1">
      <c r="C702" s="30"/>
      <c r="D702" s="30"/>
    </row>
    <row r="703" spans="3:4" ht="15.75" customHeight="1">
      <c r="C703" s="30"/>
      <c r="D703" s="30"/>
    </row>
    <row r="704" spans="3:4" ht="15.75" customHeight="1">
      <c r="C704" s="30"/>
      <c r="D704" s="30"/>
    </row>
    <row r="705" spans="3:4" ht="15.75" customHeight="1">
      <c r="C705" s="30"/>
      <c r="D705" s="30"/>
    </row>
    <row r="706" spans="3:4" ht="15.75" customHeight="1">
      <c r="C706" s="30"/>
      <c r="D706" s="30"/>
    </row>
    <row r="707" spans="3:4" ht="15.75" customHeight="1">
      <c r="C707" s="30"/>
      <c r="D707" s="30"/>
    </row>
    <row r="708" spans="3:4" ht="15.75" customHeight="1">
      <c r="C708" s="30"/>
      <c r="D708" s="30"/>
    </row>
    <row r="709" spans="3:4" ht="15.75" customHeight="1">
      <c r="C709" s="30"/>
      <c r="D709" s="30"/>
    </row>
    <row r="710" spans="3:4" ht="15.75" customHeight="1">
      <c r="C710" s="30"/>
      <c r="D710" s="30"/>
    </row>
    <row r="711" spans="3:4" ht="15.75" customHeight="1">
      <c r="C711" s="30"/>
      <c r="D711" s="30"/>
    </row>
    <row r="712" spans="3:4" ht="15.75" customHeight="1">
      <c r="C712" s="30"/>
      <c r="D712" s="30"/>
    </row>
    <row r="713" spans="3:4" ht="15.75" customHeight="1">
      <c r="C713" s="30"/>
      <c r="D713" s="30"/>
    </row>
    <row r="714" spans="3:4" ht="15.75" customHeight="1">
      <c r="C714" s="30"/>
      <c r="D714" s="30"/>
    </row>
    <row r="715" spans="3:4" ht="15.75" customHeight="1">
      <c r="C715" s="30"/>
      <c r="D715" s="30"/>
    </row>
    <row r="716" spans="3:4" ht="15.75" customHeight="1">
      <c r="C716" s="30"/>
      <c r="D716" s="30"/>
    </row>
    <row r="717" spans="3:4" ht="15.75" customHeight="1">
      <c r="C717" s="30"/>
      <c r="D717" s="30"/>
    </row>
    <row r="718" spans="3:4" ht="15.75" customHeight="1">
      <c r="C718" s="30"/>
      <c r="D718" s="30"/>
    </row>
    <row r="719" spans="3:4" ht="15.75" customHeight="1">
      <c r="C719" s="30"/>
      <c r="D719" s="30"/>
    </row>
    <row r="720" spans="3:4" ht="15.75" customHeight="1">
      <c r="C720" s="30"/>
      <c r="D720" s="30"/>
    </row>
    <row r="721" spans="3:4" ht="15.75" customHeight="1">
      <c r="C721" s="30"/>
      <c r="D721" s="30"/>
    </row>
    <row r="722" spans="3:4" ht="15.75" customHeight="1">
      <c r="C722" s="30"/>
      <c r="D722" s="30"/>
    </row>
    <row r="723" spans="3:4" ht="15.75" customHeight="1">
      <c r="C723" s="30"/>
      <c r="D723" s="30"/>
    </row>
    <row r="724" spans="3:4" ht="15.75" customHeight="1">
      <c r="C724" s="30"/>
      <c r="D724" s="30"/>
    </row>
    <row r="725" spans="3:4" ht="15.75" customHeight="1">
      <c r="C725" s="30"/>
      <c r="D725" s="30"/>
    </row>
    <row r="726" spans="3:4" ht="15.75" customHeight="1">
      <c r="C726" s="30"/>
      <c r="D726" s="30"/>
    </row>
    <row r="727" spans="3:4" ht="15.75" customHeight="1">
      <c r="C727" s="30"/>
      <c r="D727" s="30"/>
    </row>
    <row r="728" spans="3:4" ht="15.75" customHeight="1">
      <c r="C728" s="30"/>
      <c r="D728" s="30"/>
    </row>
    <row r="729" spans="3:4" ht="15.75" customHeight="1">
      <c r="C729" s="30"/>
      <c r="D729" s="30"/>
    </row>
    <row r="730" spans="3:4" ht="15.75" customHeight="1">
      <c r="C730" s="30"/>
      <c r="D730" s="30"/>
    </row>
    <row r="731" spans="3:4" ht="15.75" customHeight="1">
      <c r="C731" s="30"/>
      <c r="D731" s="30"/>
    </row>
    <row r="732" spans="3:4" ht="15.75" customHeight="1">
      <c r="C732" s="30"/>
      <c r="D732" s="30"/>
    </row>
    <row r="733" spans="3:4" ht="15.75" customHeight="1">
      <c r="C733" s="30"/>
      <c r="D733" s="30"/>
    </row>
    <row r="734" spans="3:4" ht="15.75" customHeight="1">
      <c r="C734" s="30"/>
      <c r="D734" s="30"/>
    </row>
    <row r="735" spans="3:4" ht="15.75" customHeight="1">
      <c r="C735" s="30"/>
      <c r="D735" s="30"/>
    </row>
    <row r="736" spans="3:4" ht="15.75" customHeight="1">
      <c r="C736" s="30"/>
      <c r="D736" s="30"/>
    </row>
    <row r="737" spans="3:4" ht="15.75" customHeight="1">
      <c r="C737" s="30"/>
      <c r="D737" s="30"/>
    </row>
    <row r="738" spans="3:4" ht="15.75" customHeight="1">
      <c r="C738" s="30"/>
      <c r="D738" s="30"/>
    </row>
    <row r="739" spans="3:4" ht="15.75" customHeight="1">
      <c r="C739" s="30"/>
      <c r="D739" s="30"/>
    </row>
    <row r="740" spans="3:4" ht="15.75" customHeight="1">
      <c r="C740" s="30"/>
      <c r="D740" s="30"/>
    </row>
    <row r="741" spans="3:4" ht="15.75" customHeight="1">
      <c r="C741" s="30"/>
      <c r="D741" s="30"/>
    </row>
    <row r="742" spans="3:4" ht="15.75" customHeight="1">
      <c r="C742" s="30"/>
      <c r="D742" s="30"/>
    </row>
    <row r="743" spans="3:4" ht="15.75" customHeight="1">
      <c r="C743" s="30"/>
      <c r="D743" s="30"/>
    </row>
    <row r="744" spans="3:4" ht="15.75" customHeight="1">
      <c r="C744" s="30"/>
      <c r="D744" s="30"/>
    </row>
    <row r="745" spans="3:4" ht="15.75" customHeight="1">
      <c r="C745" s="30"/>
      <c r="D745" s="30"/>
    </row>
    <row r="746" spans="3:4" ht="15.75" customHeight="1">
      <c r="C746" s="30"/>
      <c r="D746" s="30"/>
    </row>
    <row r="747" spans="3:4" ht="15.75" customHeight="1">
      <c r="C747" s="30"/>
      <c r="D747" s="30"/>
    </row>
    <row r="748" spans="3:4" ht="15.75" customHeight="1">
      <c r="C748" s="30"/>
      <c r="D748" s="30"/>
    </row>
    <row r="749" spans="3:4" ht="15.75" customHeight="1">
      <c r="C749" s="30"/>
      <c r="D749" s="30"/>
    </row>
    <row r="750" spans="3:4" ht="15.75" customHeight="1">
      <c r="C750" s="30"/>
      <c r="D750" s="30"/>
    </row>
    <row r="751" spans="3:4" ht="15.75" customHeight="1">
      <c r="C751" s="30"/>
      <c r="D751" s="30"/>
    </row>
    <row r="752" spans="3:4" ht="15.75" customHeight="1">
      <c r="C752" s="30"/>
      <c r="D752" s="30"/>
    </row>
    <row r="753" spans="3:4" ht="15.75" customHeight="1">
      <c r="C753" s="30"/>
      <c r="D753" s="30"/>
    </row>
    <row r="754" spans="3:4" ht="15.75" customHeight="1">
      <c r="C754" s="30"/>
      <c r="D754" s="30"/>
    </row>
    <row r="755" spans="3:4" ht="15.75" customHeight="1">
      <c r="C755" s="30"/>
      <c r="D755" s="30"/>
    </row>
    <row r="756" spans="3:4" ht="15.75" customHeight="1">
      <c r="C756" s="30"/>
      <c r="D756" s="30"/>
    </row>
    <row r="757" spans="3:4" ht="15.75" customHeight="1">
      <c r="C757" s="30"/>
      <c r="D757" s="30"/>
    </row>
    <row r="758" spans="3:4" ht="15.75" customHeight="1">
      <c r="C758" s="30"/>
      <c r="D758" s="30"/>
    </row>
    <row r="759" spans="3:4" ht="15.75" customHeight="1">
      <c r="C759" s="30"/>
      <c r="D759" s="30"/>
    </row>
    <row r="760" spans="3:4" ht="15.75" customHeight="1">
      <c r="C760" s="30"/>
      <c r="D760" s="30"/>
    </row>
    <row r="761" spans="3:4" ht="15.75" customHeight="1">
      <c r="C761" s="30"/>
      <c r="D761" s="30"/>
    </row>
    <row r="762" spans="3:4" ht="15.75" customHeight="1">
      <c r="C762" s="30"/>
      <c r="D762" s="30"/>
    </row>
    <row r="763" spans="3:4" ht="15.75" customHeight="1">
      <c r="C763" s="30"/>
      <c r="D763" s="30"/>
    </row>
    <row r="764" spans="3:4" ht="15.75" customHeight="1">
      <c r="C764" s="30"/>
      <c r="D764" s="30"/>
    </row>
    <row r="765" spans="3:4" ht="15.75" customHeight="1">
      <c r="C765" s="30"/>
      <c r="D765" s="30"/>
    </row>
    <row r="766" spans="3:4" ht="15.75" customHeight="1">
      <c r="C766" s="30"/>
      <c r="D766" s="30"/>
    </row>
    <row r="767" spans="3:4" ht="15.75" customHeight="1">
      <c r="C767" s="30"/>
      <c r="D767" s="30"/>
    </row>
    <row r="768" spans="3:4" ht="15.75" customHeight="1">
      <c r="C768" s="30"/>
      <c r="D768" s="30"/>
    </row>
    <row r="769" spans="3:4" ht="15.75" customHeight="1">
      <c r="C769" s="30"/>
      <c r="D769" s="30"/>
    </row>
    <row r="770" spans="3:4" ht="15.75" customHeight="1">
      <c r="C770" s="30"/>
      <c r="D770" s="30"/>
    </row>
    <row r="771" spans="3:4" ht="15.75" customHeight="1">
      <c r="C771" s="30"/>
      <c r="D771" s="30"/>
    </row>
    <row r="772" spans="3:4" ht="15.75" customHeight="1">
      <c r="C772" s="30"/>
      <c r="D772" s="30"/>
    </row>
    <row r="773" spans="3:4" ht="15.75" customHeight="1">
      <c r="C773" s="30"/>
      <c r="D773" s="30"/>
    </row>
    <row r="774" spans="3:4" ht="15.75" customHeight="1">
      <c r="C774" s="30"/>
      <c r="D774" s="30"/>
    </row>
    <row r="775" spans="3:4" ht="15.75" customHeight="1">
      <c r="C775" s="30"/>
      <c r="D775" s="30"/>
    </row>
    <row r="776" spans="3:4" ht="15.75" customHeight="1">
      <c r="C776" s="30"/>
      <c r="D776" s="30"/>
    </row>
    <row r="777" spans="3:4" ht="15.75" customHeight="1">
      <c r="C777" s="30"/>
      <c r="D777" s="30"/>
    </row>
    <row r="778" spans="3:4" ht="15.75" customHeight="1">
      <c r="C778" s="30"/>
      <c r="D778" s="30"/>
    </row>
    <row r="779" spans="3:4" ht="15.75" customHeight="1">
      <c r="C779" s="30"/>
      <c r="D779" s="30"/>
    </row>
    <row r="780" spans="3:4" ht="15.75" customHeight="1">
      <c r="C780" s="30"/>
      <c r="D780" s="30"/>
    </row>
    <row r="781" spans="3:4" ht="15.75" customHeight="1">
      <c r="C781" s="30"/>
      <c r="D781" s="30"/>
    </row>
    <row r="782" spans="3:4" ht="15.75" customHeight="1">
      <c r="C782" s="30"/>
      <c r="D782" s="30"/>
    </row>
    <row r="783" spans="3:4" ht="15.75" customHeight="1">
      <c r="C783" s="30"/>
      <c r="D783" s="30"/>
    </row>
    <row r="784" spans="3:4" ht="15.75" customHeight="1">
      <c r="C784" s="30"/>
      <c r="D784" s="30"/>
    </row>
    <row r="785" spans="3:4" ht="15.75" customHeight="1">
      <c r="C785" s="30"/>
      <c r="D785" s="30"/>
    </row>
    <row r="786" spans="3:4" ht="15.75" customHeight="1">
      <c r="C786" s="30"/>
      <c r="D786" s="30"/>
    </row>
    <row r="787" spans="3:4" ht="15.75" customHeight="1">
      <c r="C787" s="30"/>
      <c r="D787" s="30"/>
    </row>
    <row r="788" spans="3:4" ht="15.75" customHeight="1">
      <c r="C788" s="30"/>
      <c r="D788" s="30"/>
    </row>
    <row r="789" spans="3:4" ht="15.75" customHeight="1">
      <c r="C789" s="30"/>
      <c r="D789" s="30"/>
    </row>
    <row r="790" spans="3:4" ht="15.75" customHeight="1">
      <c r="C790" s="30"/>
      <c r="D790" s="30"/>
    </row>
    <row r="791" spans="3:4" ht="15.75" customHeight="1">
      <c r="C791" s="30"/>
      <c r="D791" s="30"/>
    </row>
    <row r="792" spans="3:4" ht="15.75" customHeight="1">
      <c r="C792" s="30"/>
      <c r="D792" s="30"/>
    </row>
    <row r="793" spans="3:4" ht="15.75" customHeight="1">
      <c r="C793" s="30"/>
      <c r="D793" s="30"/>
    </row>
    <row r="794" spans="3:4" ht="15.75" customHeight="1">
      <c r="C794" s="30"/>
      <c r="D794" s="30"/>
    </row>
    <row r="795" spans="3:4" ht="15.75" customHeight="1">
      <c r="C795" s="30"/>
      <c r="D795" s="30"/>
    </row>
    <row r="796" spans="3:4" ht="15.75" customHeight="1">
      <c r="C796" s="30"/>
      <c r="D796" s="30"/>
    </row>
    <row r="797" spans="3:4" ht="15.75" customHeight="1">
      <c r="C797" s="30"/>
      <c r="D797" s="30"/>
    </row>
    <row r="798" spans="3:4" ht="15.75" customHeight="1">
      <c r="C798" s="30"/>
      <c r="D798" s="30"/>
    </row>
    <row r="799" spans="3:4" ht="15.75" customHeight="1">
      <c r="C799" s="30"/>
      <c r="D799" s="30"/>
    </row>
    <row r="800" spans="3:4" ht="15.75" customHeight="1">
      <c r="C800" s="30"/>
      <c r="D800" s="30"/>
    </row>
    <row r="801" spans="3:4" ht="15.75" customHeight="1">
      <c r="C801" s="30"/>
      <c r="D801" s="30"/>
    </row>
    <row r="802" spans="3:4" ht="15.75" customHeight="1">
      <c r="C802" s="30"/>
      <c r="D802" s="30"/>
    </row>
    <row r="803" spans="3:4" ht="15.75" customHeight="1">
      <c r="C803" s="30"/>
      <c r="D803" s="30"/>
    </row>
    <row r="804" spans="3:4" ht="15.75" customHeight="1">
      <c r="C804" s="30"/>
      <c r="D804" s="30"/>
    </row>
    <row r="805" spans="3:4" ht="15.75" customHeight="1">
      <c r="C805" s="30"/>
      <c r="D805" s="30"/>
    </row>
    <row r="806" spans="3:4" ht="15.75" customHeight="1">
      <c r="C806" s="30"/>
      <c r="D806" s="30"/>
    </row>
    <row r="807" spans="3:4" ht="15.75" customHeight="1">
      <c r="C807" s="30"/>
      <c r="D807" s="30"/>
    </row>
    <row r="808" spans="3:4" ht="15.75" customHeight="1">
      <c r="C808" s="30"/>
      <c r="D808" s="30"/>
    </row>
    <row r="809" spans="3:4" ht="15.75" customHeight="1">
      <c r="C809" s="30"/>
      <c r="D809" s="30"/>
    </row>
    <row r="810" spans="3:4" ht="15.75" customHeight="1">
      <c r="C810" s="30"/>
      <c r="D810" s="30"/>
    </row>
    <row r="811" spans="3:4" ht="15.75" customHeight="1">
      <c r="C811" s="30"/>
      <c r="D811" s="30"/>
    </row>
    <row r="812" spans="3:4" ht="15.75" customHeight="1">
      <c r="C812" s="30"/>
      <c r="D812" s="30"/>
    </row>
    <row r="813" spans="3:4" ht="15.75" customHeight="1">
      <c r="C813" s="30"/>
      <c r="D813" s="30"/>
    </row>
    <row r="814" spans="3:4" ht="15.75" customHeight="1">
      <c r="C814" s="30"/>
      <c r="D814" s="30"/>
    </row>
    <row r="815" spans="3:4" ht="15.75" customHeight="1">
      <c r="C815" s="30"/>
      <c r="D815" s="30"/>
    </row>
    <row r="816" spans="3:4" ht="15.75" customHeight="1">
      <c r="C816" s="30"/>
      <c r="D816" s="30"/>
    </row>
    <row r="817" spans="3:4" ht="15.75" customHeight="1">
      <c r="C817" s="30"/>
      <c r="D817" s="30"/>
    </row>
    <row r="818" spans="3:4" ht="15.75" customHeight="1">
      <c r="C818" s="30"/>
      <c r="D818" s="30"/>
    </row>
    <row r="819" spans="3:4" ht="15.75" customHeight="1">
      <c r="C819" s="30"/>
      <c r="D819" s="30"/>
    </row>
    <row r="820" spans="3:4" ht="15.75" customHeight="1">
      <c r="C820" s="30"/>
      <c r="D820" s="30"/>
    </row>
    <row r="821" spans="3:4" ht="15.75" customHeight="1">
      <c r="C821" s="30"/>
      <c r="D821" s="30"/>
    </row>
    <row r="822" spans="3:4" ht="15.75" customHeight="1">
      <c r="C822" s="30"/>
      <c r="D822" s="30"/>
    </row>
    <row r="823" spans="3:4" ht="15.75" customHeight="1">
      <c r="C823" s="30"/>
      <c r="D823" s="30"/>
    </row>
    <row r="824" spans="3:4" ht="15.75" customHeight="1">
      <c r="C824" s="30"/>
      <c r="D824" s="30"/>
    </row>
    <row r="825" spans="3:4" ht="15.75" customHeight="1">
      <c r="C825" s="30"/>
      <c r="D825" s="30"/>
    </row>
    <row r="826" spans="3:4" ht="15.75" customHeight="1">
      <c r="C826" s="30"/>
      <c r="D826" s="30"/>
    </row>
    <row r="827" spans="3:4" ht="15.75" customHeight="1">
      <c r="C827" s="30"/>
      <c r="D827" s="30"/>
    </row>
    <row r="828" spans="3:4" ht="15.75" customHeight="1">
      <c r="C828" s="30"/>
      <c r="D828" s="30"/>
    </row>
    <row r="829" spans="3:4" ht="15.75" customHeight="1">
      <c r="C829" s="30"/>
      <c r="D829" s="30"/>
    </row>
    <row r="830" spans="3:4" ht="15.75" customHeight="1">
      <c r="C830" s="30"/>
      <c r="D830" s="30"/>
    </row>
    <row r="831" spans="3:4" ht="15.75" customHeight="1">
      <c r="C831" s="30"/>
      <c r="D831" s="30"/>
    </row>
    <row r="832" spans="3:4" ht="15.75" customHeight="1">
      <c r="C832" s="30"/>
      <c r="D832" s="30"/>
    </row>
    <row r="833" spans="3:4" ht="15.75" customHeight="1">
      <c r="C833" s="30"/>
      <c r="D833" s="30"/>
    </row>
    <row r="834" spans="3:4" ht="15.75" customHeight="1">
      <c r="C834" s="30"/>
      <c r="D834" s="30"/>
    </row>
    <row r="835" spans="3:4" ht="15.75" customHeight="1">
      <c r="C835" s="30"/>
      <c r="D835" s="30"/>
    </row>
    <row r="836" spans="3:4" ht="15.75" customHeight="1">
      <c r="C836" s="30"/>
      <c r="D836" s="30"/>
    </row>
    <row r="837" spans="3:4" ht="15.75" customHeight="1">
      <c r="C837" s="30"/>
      <c r="D837" s="30"/>
    </row>
    <row r="838" spans="3:4" ht="15.75" customHeight="1">
      <c r="C838" s="30"/>
      <c r="D838" s="30"/>
    </row>
    <row r="839" spans="3:4" ht="15.75" customHeight="1">
      <c r="C839" s="30"/>
      <c r="D839" s="30"/>
    </row>
    <row r="840" spans="3:4" ht="15.75" customHeight="1">
      <c r="C840" s="30"/>
      <c r="D840" s="30"/>
    </row>
    <row r="841" spans="3:4" ht="15.75" customHeight="1">
      <c r="C841" s="30"/>
      <c r="D841" s="30"/>
    </row>
    <row r="842" spans="3:4" ht="15.75" customHeight="1">
      <c r="C842" s="30"/>
      <c r="D842" s="30"/>
    </row>
    <row r="843" spans="3:4" ht="15.75" customHeight="1">
      <c r="C843" s="30"/>
      <c r="D843" s="30"/>
    </row>
    <row r="844" spans="3:4" ht="15.75" customHeight="1">
      <c r="C844" s="30"/>
      <c r="D844" s="30"/>
    </row>
    <row r="845" spans="3:4" ht="15.75" customHeight="1">
      <c r="C845" s="30"/>
      <c r="D845" s="30"/>
    </row>
    <row r="846" spans="3:4" ht="15.75" customHeight="1">
      <c r="C846" s="30"/>
      <c r="D846" s="30"/>
    </row>
    <row r="847" spans="3:4" ht="15.75" customHeight="1">
      <c r="C847" s="30"/>
      <c r="D847" s="30"/>
    </row>
    <row r="848" spans="3:4" ht="15.75" customHeight="1">
      <c r="C848" s="30"/>
      <c r="D848" s="30"/>
    </row>
    <row r="849" spans="3:4" ht="15.75" customHeight="1">
      <c r="C849" s="30"/>
      <c r="D849" s="30"/>
    </row>
    <row r="850" spans="3:4" ht="15.75" customHeight="1">
      <c r="C850" s="30"/>
      <c r="D850" s="30"/>
    </row>
    <row r="851" spans="3:4" ht="15.75" customHeight="1">
      <c r="C851" s="30"/>
      <c r="D851" s="30"/>
    </row>
    <row r="852" spans="3:4" ht="15.75" customHeight="1">
      <c r="C852" s="30"/>
      <c r="D852" s="30"/>
    </row>
    <row r="853" spans="3:4" ht="15.75" customHeight="1">
      <c r="C853" s="30"/>
      <c r="D853" s="30"/>
    </row>
    <row r="854" spans="3:4" ht="15.75" customHeight="1">
      <c r="C854" s="30"/>
      <c r="D854" s="30"/>
    </row>
    <row r="855" spans="3:4" ht="15.75" customHeight="1">
      <c r="C855" s="30"/>
      <c r="D855" s="30"/>
    </row>
    <row r="856" spans="3:4" ht="15.75" customHeight="1">
      <c r="C856" s="30"/>
      <c r="D856" s="30"/>
    </row>
    <row r="857" spans="3:4" ht="15.75" customHeight="1">
      <c r="C857" s="30"/>
      <c r="D857" s="30"/>
    </row>
    <row r="858" spans="3:4" ht="15.75" customHeight="1">
      <c r="C858" s="30"/>
      <c r="D858" s="30"/>
    </row>
    <row r="859" spans="3:4" ht="15.75" customHeight="1">
      <c r="C859" s="30"/>
      <c r="D859" s="30"/>
    </row>
    <row r="860" spans="3:4" ht="15.75" customHeight="1">
      <c r="C860" s="30"/>
      <c r="D860" s="30"/>
    </row>
    <row r="861" spans="3:4" ht="15.75" customHeight="1">
      <c r="C861" s="30"/>
      <c r="D861" s="30"/>
    </row>
    <row r="862" spans="3:4" ht="15.75" customHeight="1">
      <c r="C862" s="30"/>
      <c r="D862" s="30"/>
    </row>
    <row r="863" spans="3:4" ht="15.75" customHeight="1">
      <c r="C863" s="30"/>
      <c r="D863" s="30"/>
    </row>
    <row r="864" spans="3:4" ht="15.75" customHeight="1">
      <c r="C864" s="30"/>
      <c r="D864" s="30"/>
    </row>
    <row r="865" spans="3:4" ht="15.75" customHeight="1">
      <c r="C865" s="30"/>
      <c r="D865" s="30"/>
    </row>
    <row r="866" spans="3:4" ht="15.75" customHeight="1">
      <c r="C866" s="30"/>
      <c r="D866" s="30"/>
    </row>
    <row r="867" spans="3:4" ht="15.75" customHeight="1">
      <c r="C867" s="30"/>
      <c r="D867" s="30"/>
    </row>
    <row r="868" spans="3:4" ht="15.75" customHeight="1">
      <c r="C868" s="30"/>
      <c r="D868" s="30"/>
    </row>
    <row r="869" spans="3:4" ht="15.75" customHeight="1">
      <c r="C869" s="30"/>
      <c r="D869" s="30"/>
    </row>
    <row r="870" spans="3:4" ht="15.75" customHeight="1">
      <c r="C870" s="30"/>
      <c r="D870" s="30"/>
    </row>
    <row r="871" spans="3:4" ht="15.75" customHeight="1">
      <c r="C871" s="30"/>
      <c r="D871" s="30"/>
    </row>
    <row r="872" spans="3:4" ht="15.75" customHeight="1">
      <c r="C872" s="30"/>
      <c r="D872" s="30"/>
    </row>
    <row r="873" spans="3:4" ht="15.75" customHeight="1">
      <c r="C873" s="30"/>
      <c r="D873" s="30"/>
    </row>
    <row r="874" spans="3:4" ht="15.75" customHeight="1">
      <c r="C874" s="30"/>
      <c r="D874" s="30"/>
    </row>
    <row r="875" spans="3:4" ht="15.75" customHeight="1">
      <c r="C875" s="30"/>
      <c r="D875" s="30"/>
    </row>
    <row r="876" spans="3:4" ht="15.75" customHeight="1">
      <c r="C876" s="30"/>
      <c r="D876" s="30"/>
    </row>
    <row r="877" spans="3:4" ht="15.75" customHeight="1">
      <c r="C877" s="30"/>
      <c r="D877" s="30"/>
    </row>
    <row r="878" spans="3:4" ht="15.75" customHeight="1">
      <c r="C878" s="30"/>
      <c r="D878" s="30"/>
    </row>
    <row r="879" spans="3:4" ht="15.75" customHeight="1">
      <c r="C879" s="30"/>
      <c r="D879" s="30"/>
    </row>
    <row r="880" spans="3:4" ht="15.75" customHeight="1">
      <c r="C880" s="30"/>
      <c r="D880" s="30"/>
    </row>
    <row r="881" spans="3:4" ht="15.75" customHeight="1">
      <c r="C881" s="30"/>
      <c r="D881" s="30"/>
    </row>
    <row r="882" spans="3:4" ht="15.75" customHeight="1">
      <c r="C882" s="30"/>
      <c r="D882" s="30"/>
    </row>
    <row r="883" spans="3:4" ht="15.75" customHeight="1">
      <c r="C883" s="30"/>
      <c r="D883" s="30"/>
    </row>
    <row r="884" spans="3:4" ht="15.75" customHeight="1">
      <c r="C884" s="30"/>
      <c r="D884" s="30"/>
    </row>
    <row r="885" spans="3:4" ht="15.75" customHeight="1">
      <c r="C885" s="30"/>
      <c r="D885" s="30"/>
    </row>
    <row r="886" spans="3:4" ht="15.75" customHeight="1">
      <c r="C886" s="30"/>
      <c r="D886" s="30"/>
    </row>
    <row r="887" spans="3:4" ht="15.75" customHeight="1">
      <c r="C887" s="30"/>
      <c r="D887" s="30"/>
    </row>
    <row r="888" spans="3:4" ht="15.75" customHeight="1">
      <c r="C888" s="30"/>
      <c r="D888" s="30"/>
    </row>
    <row r="889" spans="3:4" ht="15.75" customHeight="1">
      <c r="C889" s="30"/>
      <c r="D889" s="30"/>
    </row>
    <row r="890" spans="3:4" ht="15.75" customHeight="1">
      <c r="C890" s="30"/>
      <c r="D890" s="30"/>
    </row>
    <row r="891" spans="3:4" ht="15.75" customHeight="1">
      <c r="C891" s="30"/>
      <c r="D891" s="30"/>
    </row>
    <row r="892" spans="3:4" ht="15.75" customHeight="1">
      <c r="C892" s="30"/>
      <c r="D892" s="30"/>
    </row>
    <row r="893" spans="3:4" ht="15.75" customHeight="1">
      <c r="C893" s="30"/>
      <c r="D893" s="30"/>
    </row>
    <row r="894" spans="3:4" ht="15.75" customHeight="1">
      <c r="C894" s="30"/>
      <c r="D894" s="30"/>
    </row>
    <row r="895" spans="3:4" ht="15.75" customHeight="1">
      <c r="C895" s="30"/>
      <c r="D895" s="30"/>
    </row>
    <row r="896" spans="3:4" ht="15.75" customHeight="1">
      <c r="C896" s="30"/>
      <c r="D896" s="30"/>
    </row>
    <row r="897" spans="3:4" ht="15.75" customHeight="1">
      <c r="C897" s="30"/>
      <c r="D897" s="30"/>
    </row>
    <row r="898" spans="3:4" ht="15.75" customHeight="1">
      <c r="C898" s="30"/>
      <c r="D898" s="30"/>
    </row>
    <row r="899" spans="3:4" ht="15.75" customHeight="1">
      <c r="C899" s="30"/>
      <c r="D899" s="30"/>
    </row>
    <row r="900" spans="3:4" ht="15.75" customHeight="1">
      <c r="C900" s="30"/>
      <c r="D900" s="30"/>
    </row>
    <row r="901" spans="3:4" ht="15.75" customHeight="1">
      <c r="C901" s="30"/>
      <c r="D901" s="30"/>
    </row>
    <row r="902" spans="3:4" ht="15.75" customHeight="1">
      <c r="C902" s="30"/>
      <c r="D902" s="30"/>
    </row>
    <row r="903" spans="3:4" ht="15.75" customHeight="1">
      <c r="C903" s="30"/>
      <c r="D903" s="30"/>
    </row>
    <row r="904" spans="3:4" ht="15.75" customHeight="1">
      <c r="C904" s="30"/>
      <c r="D904" s="30"/>
    </row>
    <row r="905" spans="3:4" ht="15.75" customHeight="1">
      <c r="C905" s="30"/>
      <c r="D905" s="30"/>
    </row>
    <row r="906" spans="3:4" ht="15.75" customHeight="1">
      <c r="C906" s="30"/>
      <c r="D906" s="30"/>
    </row>
    <row r="907" spans="3:4" ht="15.75" customHeight="1">
      <c r="C907" s="30"/>
      <c r="D907" s="30"/>
    </row>
    <row r="908" spans="3:4" ht="15.75" customHeight="1">
      <c r="C908" s="30"/>
      <c r="D908" s="30"/>
    </row>
    <row r="909" spans="3:4" ht="15.75" customHeight="1">
      <c r="C909" s="30"/>
      <c r="D909" s="30"/>
    </row>
    <row r="910" spans="3:4" ht="15.75" customHeight="1">
      <c r="C910" s="30"/>
      <c r="D910" s="30"/>
    </row>
    <row r="911" spans="3:4" ht="15.75" customHeight="1">
      <c r="C911" s="30"/>
      <c r="D911" s="30"/>
    </row>
    <row r="912" spans="3:4" ht="15.75" customHeight="1">
      <c r="C912" s="30"/>
      <c r="D912" s="30"/>
    </row>
    <row r="913" spans="3:4" ht="15.75" customHeight="1">
      <c r="C913" s="30"/>
      <c r="D913" s="30"/>
    </row>
    <row r="914" spans="3:4" ht="15.75" customHeight="1">
      <c r="C914" s="30"/>
      <c r="D914" s="30"/>
    </row>
    <row r="915" spans="3:4" ht="15.75" customHeight="1">
      <c r="C915" s="30"/>
      <c r="D915" s="30"/>
    </row>
    <row r="916" spans="3:4" ht="15.75" customHeight="1">
      <c r="C916" s="30"/>
      <c r="D916" s="30"/>
    </row>
    <row r="917" spans="3:4" ht="15.75" customHeight="1">
      <c r="C917" s="30"/>
      <c r="D917" s="30"/>
    </row>
    <row r="918" spans="3:4" ht="15.75" customHeight="1">
      <c r="C918" s="30"/>
      <c r="D918" s="30"/>
    </row>
    <row r="919" spans="3:4" ht="15.75" customHeight="1">
      <c r="C919" s="30"/>
      <c r="D919" s="30"/>
    </row>
    <row r="920" spans="3:4" ht="15.75" customHeight="1">
      <c r="C920" s="30"/>
      <c r="D920" s="30"/>
    </row>
    <row r="921" spans="3:4" ht="15.75" customHeight="1">
      <c r="C921" s="30"/>
      <c r="D921" s="30"/>
    </row>
    <row r="922" spans="3:4" ht="15.75" customHeight="1">
      <c r="C922" s="30"/>
      <c r="D922" s="30"/>
    </row>
    <row r="923" spans="3:4" ht="15.75" customHeight="1">
      <c r="C923" s="30"/>
      <c r="D923" s="30"/>
    </row>
    <row r="924" spans="3:4" ht="15.75" customHeight="1">
      <c r="C924" s="30"/>
      <c r="D924" s="30"/>
    </row>
    <row r="925" spans="3:4" ht="15.75" customHeight="1">
      <c r="C925" s="30"/>
      <c r="D925" s="30"/>
    </row>
    <row r="926" spans="3:4" ht="15.75" customHeight="1">
      <c r="C926" s="30"/>
      <c r="D926" s="30"/>
    </row>
    <row r="927" spans="3:4" ht="15.75" customHeight="1">
      <c r="C927" s="30"/>
      <c r="D927" s="30"/>
    </row>
    <row r="928" spans="3:4" ht="15.75" customHeight="1">
      <c r="C928" s="30"/>
      <c r="D928" s="30"/>
    </row>
    <row r="929" spans="3:4" ht="15.75" customHeight="1">
      <c r="C929" s="30"/>
      <c r="D929" s="30"/>
    </row>
    <row r="930" spans="3:4" ht="15.75" customHeight="1">
      <c r="C930" s="30"/>
      <c r="D930" s="30"/>
    </row>
    <row r="931" spans="3:4" ht="15.75" customHeight="1">
      <c r="C931" s="30"/>
      <c r="D931" s="30"/>
    </row>
    <row r="932" spans="3:4" ht="15.75" customHeight="1">
      <c r="C932" s="30"/>
      <c r="D932" s="30"/>
    </row>
    <row r="933" spans="3:4" ht="15.75" customHeight="1">
      <c r="C933" s="30"/>
      <c r="D933" s="30"/>
    </row>
    <row r="934" spans="3:4" ht="15.75" customHeight="1">
      <c r="C934" s="30"/>
      <c r="D934" s="30"/>
    </row>
    <row r="935" spans="3:4" ht="15.75" customHeight="1">
      <c r="C935" s="30"/>
      <c r="D935" s="30"/>
    </row>
    <row r="936" spans="3:4" ht="15.75" customHeight="1">
      <c r="C936" s="30"/>
      <c r="D936" s="30"/>
    </row>
    <row r="937" spans="3:4" ht="15.75" customHeight="1">
      <c r="C937" s="30"/>
      <c r="D937" s="30"/>
    </row>
    <row r="938" spans="3:4" ht="15.75" customHeight="1">
      <c r="C938" s="30"/>
      <c r="D938" s="30"/>
    </row>
    <row r="939" spans="3:4" ht="15.75" customHeight="1">
      <c r="C939" s="30"/>
      <c r="D939" s="30"/>
    </row>
    <row r="940" spans="3:4" ht="15.75" customHeight="1">
      <c r="C940" s="30"/>
      <c r="D940" s="30"/>
    </row>
    <row r="941" spans="3:4" ht="15.75" customHeight="1">
      <c r="C941" s="30"/>
      <c r="D941" s="30"/>
    </row>
    <row r="942" spans="3:4" ht="15.75" customHeight="1">
      <c r="C942" s="30"/>
      <c r="D942" s="30"/>
    </row>
    <row r="943" spans="3:4" ht="15.75" customHeight="1">
      <c r="C943" s="30"/>
      <c r="D943" s="30"/>
    </row>
    <row r="944" spans="3:4" ht="15.75" customHeight="1">
      <c r="C944" s="30"/>
      <c r="D944" s="30"/>
    </row>
    <row r="945" spans="3:4" ht="15.75" customHeight="1">
      <c r="C945" s="30"/>
      <c r="D945" s="30"/>
    </row>
    <row r="946" spans="3:4" ht="15.75" customHeight="1">
      <c r="C946" s="30"/>
      <c r="D946" s="30"/>
    </row>
    <row r="947" spans="3:4" ht="15.75" customHeight="1">
      <c r="C947" s="30"/>
      <c r="D947" s="30"/>
    </row>
    <row r="948" spans="3:4" ht="15.75" customHeight="1">
      <c r="C948" s="30"/>
      <c r="D948" s="30"/>
    </row>
    <row r="949" spans="3:4" ht="15.75" customHeight="1">
      <c r="C949" s="30"/>
      <c r="D949" s="30"/>
    </row>
    <row r="950" spans="3:4" ht="15.75" customHeight="1">
      <c r="C950" s="30"/>
      <c r="D950" s="30"/>
    </row>
    <row r="951" spans="3:4" ht="15.75" customHeight="1">
      <c r="C951" s="30"/>
      <c r="D951" s="30"/>
    </row>
    <row r="952" spans="3:4" ht="15.75" customHeight="1">
      <c r="C952" s="30"/>
      <c r="D952" s="30"/>
    </row>
    <row r="953" spans="3:4" ht="15.75" customHeight="1">
      <c r="C953" s="30"/>
      <c r="D953" s="30"/>
    </row>
    <row r="954" spans="3:4" ht="15.75" customHeight="1">
      <c r="C954" s="30"/>
      <c r="D954" s="30"/>
    </row>
    <row r="955" spans="3:4" ht="15.75" customHeight="1">
      <c r="C955" s="30"/>
      <c r="D955" s="30"/>
    </row>
    <row r="956" spans="3:4" ht="15.75" customHeight="1">
      <c r="C956" s="30"/>
      <c r="D956" s="30"/>
    </row>
    <row r="957" spans="3:4" ht="15.75" customHeight="1">
      <c r="C957" s="30"/>
      <c r="D957" s="30"/>
    </row>
    <row r="958" spans="3:4" ht="15.75" customHeight="1">
      <c r="C958" s="30"/>
      <c r="D958" s="30"/>
    </row>
    <row r="959" spans="3:4" ht="15.75" customHeight="1">
      <c r="C959" s="30"/>
      <c r="D959" s="30"/>
    </row>
    <row r="960" spans="3:4" ht="15.75" customHeight="1">
      <c r="C960" s="30"/>
      <c r="D960" s="30"/>
    </row>
    <row r="961" spans="3:4" ht="15.75" customHeight="1">
      <c r="C961" s="30"/>
      <c r="D961" s="30"/>
    </row>
    <row r="962" spans="3:4" ht="15.75" customHeight="1">
      <c r="C962" s="30"/>
      <c r="D962" s="30"/>
    </row>
    <row r="963" spans="3:4" ht="15.75" customHeight="1">
      <c r="C963" s="30"/>
      <c r="D963" s="30"/>
    </row>
    <row r="964" spans="3:4" ht="15.75" customHeight="1">
      <c r="C964" s="30"/>
      <c r="D964" s="30"/>
    </row>
    <row r="965" spans="3:4" ht="15.75" customHeight="1">
      <c r="C965" s="30"/>
      <c r="D965" s="30"/>
    </row>
    <row r="966" spans="3:4" ht="15.75" customHeight="1">
      <c r="C966" s="30"/>
      <c r="D966" s="30"/>
    </row>
    <row r="967" spans="3:4" ht="15.75" customHeight="1">
      <c r="C967" s="30"/>
      <c r="D967" s="30"/>
    </row>
    <row r="968" spans="3:4" ht="15.75" customHeight="1">
      <c r="C968" s="30"/>
      <c r="D968" s="30"/>
    </row>
    <row r="969" spans="3:4" ht="15.75" customHeight="1">
      <c r="C969" s="30"/>
      <c r="D969" s="30"/>
    </row>
    <row r="970" spans="3:4" ht="15.75" customHeight="1">
      <c r="C970" s="30"/>
      <c r="D970" s="30"/>
    </row>
    <row r="971" spans="3:4" ht="15.75" customHeight="1">
      <c r="C971" s="30"/>
      <c r="D971" s="30"/>
    </row>
    <row r="972" spans="3:4" ht="15.75" customHeight="1">
      <c r="C972" s="30"/>
      <c r="D972" s="30"/>
    </row>
    <row r="973" spans="3:4" ht="15.75" customHeight="1">
      <c r="C973" s="30"/>
      <c r="D973" s="30"/>
    </row>
    <row r="974" spans="3:4" ht="15.75" customHeight="1">
      <c r="C974" s="30"/>
      <c r="D974" s="30"/>
    </row>
    <row r="975" spans="3:4" ht="15.75" customHeight="1">
      <c r="C975" s="30"/>
      <c r="D975" s="30"/>
    </row>
    <row r="976" spans="3:4" ht="15.75" customHeight="1">
      <c r="C976" s="30"/>
      <c r="D976" s="30"/>
    </row>
    <row r="977" spans="3:4" ht="15.75" customHeight="1">
      <c r="C977" s="30"/>
      <c r="D977" s="30"/>
    </row>
    <row r="978" spans="3:4" ht="15.75" customHeight="1">
      <c r="C978" s="30"/>
      <c r="D978" s="30"/>
    </row>
    <row r="979" spans="3:4" ht="15.75" customHeight="1">
      <c r="C979" s="30"/>
      <c r="D979" s="30"/>
    </row>
    <row r="980" spans="3:4" ht="15.75" customHeight="1">
      <c r="C980" s="30"/>
      <c r="D980" s="30"/>
    </row>
    <row r="981" spans="3:4" ht="15.75" customHeight="1">
      <c r="C981" s="30"/>
      <c r="D981" s="30"/>
    </row>
    <row r="982" spans="3:4" ht="15.75" customHeight="1">
      <c r="C982" s="30"/>
      <c r="D982" s="30"/>
    </row>
    <row r="983" spans="3:4" ht="15.75" customHeight="1">
      <c r="C983" s="30"/>
      <c r="D983" s="30"/>
    </row>
    <row r="984" spans="3:4" ht="15.75" customHeight="1">
      <c r="C984" s="30"/>
      <c r="D984" s="30"/>
    </row>
    <row r="985" spans="3:4" ht="15.75" customHeight="1">
      <c r="C985" s="30"/>
      <c r="D985" s="30"/>
    </row>
    <row r="986" spans="3:4" ht="15.75" customHeight="1">
      <c r="C986" s="30"/>
      <c r="D986" s="30"/>
    </row>
    <row r="987" spans="3:4" ht="15.75" customHeight="1">
      <c r="C987" s="30"/>
      <c r="D987" s="30"/>
    </row>
    <row r="988" spans="3:4" ht="15.75" customHeight="1">
      <c r="C988" s="30"/>
      <c r="D988" s="30"/>
    </row>
    <row r="989" spans="3:4" ht="15.75" customHeight="1">
      <c r="C989" s="30"/>
      <c r="D989" s="30"/>
    </row>
    <row r="990" spans="3:4" ht="15.75" customHeight="1">
      <c r="C990" s="30"/>
      <c r="D990" s="30"/>
    </row>
    <row r="991" spans="3:4" ht="15.75" customHeight="1">
      <c r="C991" s="30"/>
      <c r="D991" s="30"/>
    </row>
    <row r="992" spans="3:4" ht="15.75" customHeight="1">
      <c r="C992" s="30"/>
      <c r="D992" s="30"/>
    </row>
    <row r="993" spans="3:4" ht="15.75" customHeight="1">
      <c r="C993" s="30"/>
      <c r="D993" s="30"/>
    </row>
    <row r="994" spans="3:4" ht="15.75" customHeight="1">
      <c r="C994" s="30"/>
      <c r="D994" s="30"/>
    </row>
    <row r="995" spans="3:4" ht="15.75" customHeight="1">
      <c r="C995" s="30"/>
      <c r="D995" s="30"/>
    </row>
    <row r="996" spans="3:4" ht="15.75" customHeight="1">
      <c r="C996" s="30"/>
      <c r="D996" s="30"/>
    </row>
    <row r="997" spans="3:4" ht="15.75" customHeight="1">
      <c r="C997" s="30"/>
      <c r="D997" s="30"/>
    </row>
    <row r="998" spans="3:4" ht="15.75" customHeight="1">
      <c r="C998" s="30"/>
      <c r="D998" s="30"/>
    </row>
    <row r="999" spans="3:4" ht="15.75" customHeight="1">
      <c r="C999" s="30"/>
      <c r="D999" s="30"/>
    </row>
  </sheetData>
  <mergeCells count="14">
    <mergeCell ref="F10:F32"/>
    <mergeCell ref="G10:G32"/>
    <mergeCell ref="A10:A32"/>
    <mergeCell ref="B10:B32"/>
    <mergeCell ref="C10:C32"/>
    <mergeCell ref="D10:D32"/>
    <mergeCell ref="E10:E32"/>
    <mergeCell ref="A34:A40"/>
    <mergeCell ref="B34:B40"/>
    <mergeCell ref="F34:F40"/>
    <mergeCell ref="G34:G40"/>
    <mergeCell ref="C35:C40"/>
    <mergeCell ref="D35:D40"/>
    <mergeCell ref="E35:E40"/>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3"/>
  <sheetViews>
    <sheetView tabSelected="1" topLeftCell="F34" workbookViewId="0">
      <selection activeCell="M36" sqref="M36"/>
    </sheetView>
  </sheetViews>
  <sheetFormatPr baseColWidth="10" defaultColWidth="14.44140625" defaultRowHeight="15" customHeight="1"/>
  <cols>
    <col min="1" max="1" width="14" customWidth="1"/>
    <col min="2" max="2" width="47.109375" customWidth="1"/>
    <col min="3" max="3" width="24.44140625" customWidth="1"/>
    <col min="4" max="4" width="18.44140625" customWidth="1"/>
    <col min="5" max="5" width="21" customWidth="1"/>
    <col min="6" max="6" width="29.5546875" customWidth="1"/>
    <col min="7" max="7" width="33.88671875" customWidth="1"/>
    <col min="8" max="8" width="34" customWidth="1"/>
    <col min="9" max="9" width="29.88671875" customWidth="1"/>
    <col min="10" max="10" width="28.33203125" customWidth="1"/>
    <col min="11" max="11" width="35.6640625" customWidth="1"/>
    <col min="12" max="26" width="10.6640625" customWidth="1"/>
  </cols>
  <sheetData>
    <row r="1" spans="1:26" ht="14.4">
      <c r="A1" s="130" t="s">
        <v>80</v>
      </c>
      <c r="B1" s="114"/>
      <c r="C1" s="114"/>
      <c r="D1" s="114"/>
      <c r="E1" s="114"/>
      <c r="F1" s="114"/>
      <c r="G1" s="114"/>
      <c r="H1" s="114"/>
      <c r="I1" s="114"/>
      <c r="J1" s="114"/>
      <c r="K1" s="131"/>
    </row>
    <row r="2" spans="1:26" ht="14.4">
      <c r="A2" s="115"/>
      <c r="B2" s="116"/>
      <c r="C2" s="116"/>
      <c r="D2" s="116"/>
      <c r="E2" s="116"/>
      <c r="F2" s="116"/>
      <c r="G2" s="116"/>
      <c r="H2" s="116"/>
      <c r="I2" s="116"/>
      <c r="J2" s="116"/>
      <c r="K2" s="132"/>
    </row>
    <row r="3" spans="1:26" ht="7.5" customHeight="1">
      <c r="A3" s="43"/>
      <c r="C3" s="43"/>
      <c r="E3" s="44"/>
    </row>
    <row r="4" spans="1:26" ht="43.5" customHeight="1">
      <c r="A4" s="45" t="s">
        <v>81</v>
      </c>
      <c r="B4" s="45" t="s">
        <v>82</v>
      </c>
      <c r="C4" s="45" t="s">
        <v>83</v>
      </c>
      <c r="D4" s="45" t="s">
        <v>84</v>
      </c>
      <c r="E4" s="45" t="s">
        <v>50</v>
      </c>
      <c r="F4" s="45" t="s">
        <v>85</v>
      </c>
      <c r="G4" s="45" t="s">
        <v>86</v>
      </c>
      <c r="H4" s="45" t="s">
        <v>87</v>
      </c>
      <c r="I4" s="45" t="s">
        <v>88</v>
      </c>
      <c r="J4" s="45" t="s">
        <v>16</v>
      </c>
      <c r="K4" s="45" t="s">
        <v>89</v>
      </c>
      <c r="L4" s="46"/>
      <c r="M4" s="46"/>
      <c r="N4" s="46"/>
      <c r="O4" s="46"/>
      <c r="P4" s="46"/>
      <c r="Q4" s="46"/>
      <c r="R4" s="46"/>
      <c r="S4" s="46"/>
      <c r="T4" s="46"/>
      <c r="U4" s="46"/>
      <c r="V4" s="46"/>
      <c r="W4" s="46"/>
      <c r="X4" s="46"/>
      <c r="Y4" s="46"/>
      <c r="Z4" s="46"/>
    </row>
    <row r="5" spans="1:26" ht="86.4">
      <c r="A5" s="47"/>
      <c r="B5" s="48" t="s">
        <v>90</v>
      </c>
      <c r="C5" s="47" t="s">
        <v>91</v>
      </c>
      <c r="D5" s="19"/>
      <c r="E5" s="47">
        <v>1</v>
      </c>
      <c r="F5" s="24" t="s">
        <v>92</v>
      </c>
      <c r="G5" s="24" t="s">
        <v>93</v>
      </c>
      <c r="H5" s="24" t="s">
        <v>94</v>
      </c>
      <c r="I5" s="47"/>
      <c r="J5" s="47"/>
      <c r="K5" s="48" t="s">
        <v>95</v>
      </c>
      <c r="L5" s="30"/>
      <c r="M5" s="30"/>
      <c r="N5" s="30"/>
      <c r="O5" s="30"/>
      <c r="P5" s="30"/>
      <c r="Q5" s="30"/>
      <c r="R5" s="30"/>
      <c r="S5" s="30"/>
      <c r="T5" s="30"/>
      <c r="U5" s="30"/>
      <c r="V5" s="30"/>
      <c r="W5" s="30"/>
      <c r="X5" s="30"/>
      <c r="Y5" s="30"/>
      <c r="Z5" s="30"/>
    </row>
    <row r="6" spans="1:26" ht="43.2">
      <c r="A6" s="47"/>
      <c r="B6" s="48" t="s">
        <v>90</v>
      </c>
      <c r="C6" s="47" t="s">
        <v>91</v>
      </c>
      <c r="D6" s="19"/>
      <c r="E6" s="47">
        <v>1</v>
      </c>
      <c r="F6" s="24" t="s">
        <v>96</v>
      </c>
      <c r="G6" s="24" t="s">
        <v>97</v>
      </c>
      <c r="H6" s="24" t="s">
        <v>98</v>
      </c>
      <c r="I6" s="47"/>
      <c r="J6" s="47" t="s">
        <v>99</v>
      </c>
      <c r="K6" s="48" t="s">
        <v>95</v>
      </c>
      <c r="L6" s="30"/>
      <c r="M6" s="30"/>
      <c r="N6" s="30"/>
      <c r="O6" s="30"/>
      <c r="P6" s="30"/>
      <c r="Q6" s="30"/>
      <c r="R6" s="30"/>
      <c r="S6" s="30"/>
      <c r="T6" s="30"/>
      <c r="U6" s="30"/>
      <c r="V6" s="30"/>
      <c r="W6" s="30"/>
      <c r="X6" s="30"/>
      <c r="Y6" s="30"/>
      <c r="Z6" s="30"/>
    </row>
    <row r="7" spans="1:26" ht="72">
      <c r="A7" s="47"/>
      <c r="B7" s="48" t="s">
        <v>90</v>
      </c>
      <c r="C7" s="47" t="s">
        <v>91</v>
      </c>
      <c r="D7" s="19"/>
      <c r="E7" s="47">
        <v>1</v>
      </c>
      <c r="F7" s="24" t="s">
        <v>96</v>
      </c>
      <c r="G7" s="24" t="s">
        <v>100</v>
      </c>
      <c r="H7" s="24" t="s">
        <v>101</v>
      </c>
      <c r="I7" s="47"/>
      <c r="J7" s="47" t="s">
        <v>99</v>
      </c>
      <c r="K7" s="48" t="s">
        <v>95</v>
      </c>
      <c r="L7" s="30"/>
      <c r="M7" s="30"/>
      <c r="N7" s="30"/>
      <c r="O7" s="30"/>
      <c r="P7" s="30"/>
      <c r="Q7" s="30"/>
      <c r="R7" s="30"/>
      <c r="S7" s="30"/>
      <c r="T7" s="30"/>
      <c r="U7" s="30"/>
      <c r="V7" s="30"/>
      <c r="W7" s="30"/>
      <c r="X7" s="30"/>
      <c r="Y7" s="30"/>
      <c r="Z7" s="30"/>
    </row>
    <row r="8" spans="1:26" ht="43.2">
      <c r="A8" s="47"/>
      <c r="B8" s="48" t="s">
        <v>90</v>
      </c>
      <c r="C8" s="47" t="s">
        <v>91</v>
      </c>
      <c r="D8" s="19"/>
      <c r="E8" s="47">
        <v>1</v>
      </c>
      <c r="F8" s="24" t="s">
        <v>96</v>
      </c>
      <c r="G8" s="24" t="s">
        <v>102</v>
      </c>
      <c r="H8" s="24" t="s">
        <v>103</v>
      </c>
      <c r="I8" s="47"/>
      <c r="J8" s="47" t="s">
        <v>99</v>
      </c>
      <c r="K8" s="48" t="s">
        <v>95</v>
      </c>
      <c r="L8" s="30"/>
      <c r="M8" s="30"/>
      <c r="N8" s="30"/>
      <c r="O8" s="30"/>
      <c r="P8" s="30"/>
      <c r="Q8" s="30"/>
      <c r="R8" s="30"/>
      <c r="S8" s="30"/>
      <c r="T8" s="30"/>
      <c r="U8" s="30"/>
      <c r="V8" s="30"/>
      <c r="W8" s="30"/>
      <c r="X8" s="30"/>
      <c r="Y8" s="30"/>
      <c r="Z8" s="30"/>
    </row>
    <row r="9" spans="1:26" ht="57.6">
      <c r="A9" s="47"/>
      <c r="B9" s="48" t="s">
        <v>90</v>
      </c>
      <c r="C9" s="47" t="s">
        <v>91</v>
      </c>
      <c r="D9" s="19"/>
      <c r="E9" s="47">
        <v>1</v>
      </c>
      <c r="F9" s="24" t="s">
        <v>96</v>
      </c>
      <c r="G9" s="24" t="s">
        <v>104</v>
      </c>
      <c r="H9" s="24" t="s">
        <v>105</v>
      </c>
      <c r="I9" s="47"/>
      <c r="J9" s="47" t="s">
        <v>99</v>
      </c>
      <c r="K9" s="48" t="s">
        <v>95</v>
      </c>
      <c r="L9" s="30"/>
      <c r="M9" s="30"/>
      <c r="N9" s="30"/>
      <c r="O9" s="30"/>
      <c r="P9" s="30"/>
      <c r="Q9" s="30"/>
      <c r="R9" s="30"/>
      <c r="S9" s="30"/>
      <c r="T9" s="30"/>
      <c r="U9" s="30"/>
      <c r="V9" s="30"/>
      <c r="W9" s="30"/>
      <c r="X9" s="30"/>
      <c r="Y9" s="30"/>
      <c r="Z9" s="30"/>
    </row>
    <row r="10" spans="1:26" ht="57.6">
      <c r="A10" s="47"/>
      <c r="B10" s="48" t="s">
        <v>90</v>
      </c>
      <c r="C10" s="47" t="s">
        <v>91</v>
      </c>
      <c r="D10" s="19"/>
      <c r="E10" s="47">
        <v>1</v>
      </c>
      <c r="F10" s="24" t="s">
        <v>96</v>
      </c>
      <c r="G10" s="24" t="s">
        <v>106</v>
      </c>
      <c r="H10" s="24" t="s">
        <v>107</v>
      </c>
      <c r="I10" s="47"/>
      <c r="J10" s="47" t="s">
        <v>99</v>
      </c>
      <c r="K10" s="48" t="s">
        <v>95</v>
      </c>
      <c r="L10" s="30"/>
      <c r="M10" s="30"/>
      <c r="N10" s="30"/>
      <c r="O10" s="30"/>
      <c r="P10" s="30"/>
      <c r="Q10" s="30"/>
      <c r="R10" s="30"/>
      <c r="S10" s="30"/>
      <c r="T10" s="30"/>
      <c r="U10" s="30"/>
      <c r="V10" s="30"/>
      <c r="W10" s="30"/>
      <c r="X10" s="30"/>
      <c r="Y10" s="30"/>
      <c r="Z10" s="30"/>
    </row>
    <row r="11" spans="1:26" ht="115.2">
      <c r="A11" s="49"/>
      <c r="B11" s="49" t="s">
        <v>90</v>
      </c>
      <c r="C11" s="49" t="s">
        <v>108</v>
      </c>
      <c r="D11" s="50"/>
      <c r="E11" s="49">
        <v>1</v>
      </c>
      <c r="F11" s="51" t="s">
        <v>109</v>
      </c>
      <c r="G11" s="51" t="s">
        <v>110</v>
      </c>
      <c r="H11" s="51"/>
      <c r="I11" s="49" t="s">
        <v>111</v>
      </c>
      <c r="J11" s="49"/>
      <c r="K11" s="52" t="s">
        <v>112</v>
      </c>
      <c r="L11" s="53"/>
      <c r="M11" s="53"/>
      <c r="N11" s="53"/>
      <c r="O11" s="53"/>
      <c r="P11" s="53"/>
      <c r="Q11" s="53"/>
      <c r="R11" s="53"/>
      <c r="S11" s="53"/>
      <c r="T11" s="53"/>
      <c r="U11" s="53"/>
      <c r="V11" s="53"/>
      <c r="W11" s="53"/>
      <c r="X11" s="53"/>
      <c r="Y11" s="53"/>
      <c r="Z11" s="53"/>
    </row>
    <row r="12" spans="1:26" ht="115.2">
      <c r="A12" s="49"/>
      <c r="B12" s="49" t="s">
        <v>90</v>
      </c>
      <c r="C12" s="49" t="s">
        <v>108</v>
      </c>
      <c r="D12" s="50"/>
      <c r="E12" s="49">
        <v>2</v>
      </c>
      <c r="F12" s="51" t="s">
        <v>109</v>
      </c>
      <c r="G12" s="51" t="s">
        <v>113</v>
      </c>
      <c r="H12" s="51"/>
      <c r="I12" s="49" t="s">
        <v>114</v>
      </c>
      <c r="J12" s="49"/>
      <c r="K12" s="52" t="s">
        <v>112</v>
      </c>
      <c r="L12" s="53"/>
      <c r="M12" s="53"/>
      <c r="N12" s="53"/>
      <c r="O12" s="53"/>
      <c r="P12" s="53"/>
      <c r="Q12" s="53"/>
      <c r="R12" s="53"/>
      <c r="S12" s="53"/>
      <c r="T12" s="53"/>
      <c r="U12" s="53"/>
      <c r="V12" s="53"/>
      <c r="W12" s="53"/>
      <c r="X12" s="53"/>
      <c r="Y12" s="53"/>
      <c r="Z12" s="53"/>
    </row>
    <row r="13" spans="1:26" ht="72">
      <c r="A13" s="49"/>
      <c r="B13" s="49" t="s">
        <v>90</v>
      </c>
      <c r="C13" s="49" t="s">
        <v>108</v>
      </c>
      <c r="D13" s="50"/>
      <c r="E13" s="49">
        <v>2</v>
      </c>
      <c r="F13" s="51" t="s">
        <v>115</v>
      </c>
      <c r="G13" s="51" t="s">
        <v>116</v>
      </c>
      <c r="H13" s="51"/>
      <c r="I13" s="49" t="s">
        <v>99</v>
      </c>
      <c r="J13" s="49"/>
      <c r="K13" s="52" t="s">
        <v>117</v>
      </c>
      <c r="L13" s="53"/>
      <c r="M13" s="53"/>
      <c r="N13" s="53"/>
      <c r="O13" s="53"/>
      <c r="P13" s="53"/>
      <c r="Q13" s="53"/>
      <c r="R13" s="53"/>
      <c r="S13" s="53"/>
      <c r="T13" s="53"/>
      <c r="U13" s="53"/>
      <c r="V13" s="53"/>
      <c r="W13" s="53"/>
      <c r="X13" s="53"/>
      <c r="Y13" s="53"/>
      <c r="Z13" s="53"/>
    </row>
    <row r="14" spans="1:26" ht="86.4">
      <c r="A14" s="49"/>
      <c r="B14" s="49" t="s">
        <v>90</v>
      </c>
      <c r="C14" s="49" t="s">
        <v>108</v>
      </c>
      <c r="D14" s="50"/>
      <c r="E14" s="49">
        <v>2</v>
      </c>
      <c r="F14" s="51" t="s">
        <v>115</v>
      </c>
      <c r="G14" s="51" t="s">
        <v>118</v>
      </c>
      <c r="H14" s="51"/>
      <c r="I14" s="49" t="s">
        <v>99</v>
      </c>
      <c r="J14" s="49"/>
      <c r="K14" s="52" t="s">
        <v>117</v>
      </c>
      <c r="L14" s="53"/>
      <c r="M14" s="53"/>
      <c r="N14" s="53"/>
      <c r="O14" s="53"/>
      <c r="P14" s="53"/>
      <c r="Q14" s="53"/>
      <c r="R14" s="53"/>
      <c r="S14" s="53"/>
      <c r="T14" s="53"/>
      <c r="U14" s="53"/>
      <c r="V14" s="53"/>
      <c r="W14" s="53"/>
      <c r="X14" s="53"/>
      <c r="Y14" s="53"/>
      <c r="Z14" s="53"/>
    </row>
    <row r="15" spans="1:26" ht="72">
      <c r="A15" s="49"/>
      <c r="B15" s="49" t="s">
        <v>90</v>
      </c>
      <c r="C15" s="49" t="s">
        <v>108</v>
      </c>
      <c r="D15" s="50"/>
      <c r="E15" s="49">
        <v>2</v>
      </c>
      <c r="F15" s="51" t="s">
        <v>115</v>
      </c>
      <c r="G15" s="51" t="s">
        <v>119</v>
      </c>
      <c r="H15" s="51"/>
      <c r="I15" s="49" t="s">
        <v>99</v>
      </c>
      <c r="J15" s="49"/>
      <c r="K15" s="52" t="s">
        <v>117</v>
      </c>
      <c r="L15" s="53"/>
      <c r="M15" s="53"/>
      <c r="N15" s="53"/>
      <c r="O15" s="53"/>
      <c r="P15" s="53"/>
      <c r="Q15" s="53"/>
      <c r="R15" s="53"/>
      <c r="S15" s="53"/>
      <c r="T15" s="53"/>
      <c r="U15" s="53"/>
      <c r="V15" s="53"/>
      <c r="W15" s="53"/>
      <c r="X15" s="53"/>
      <c r="Y15" s="53"/>
      <c r="Z15" s="53"/>
    </row>
    <row r="16" spans="1:26" ht="72">
      <c r="A16" s="49"/>
      <c r="B16" s="49" t="s">
        <v>90</v>
      </c>
      <c r="C16" s="49" t="s">
        <v>108</v>
      </c>
      <c r="D16" s="50"/>
      <c r="E16" s="49">
        <v>2</v>
      </c>
      <c r="F16" s="51" t="s">
        <v>115</v>
      </c>
      <c r="G16" s="51" t="s">
        <v>120</v>
      </c>
      <c r="H16" s="51"/>
      <c r="I16" s="49" t="s">
        <v>99</v>
      </c>
      <c r="J16" s="49"/>
      <c r="K16" s="52" t="s">
        <v>117</v>
      </c>
      <c r="L16" s="53"/>
      <c r="M16" s="53"/>
      <c r="N16" s="53"/>
      <c r="O16" s="53"/>
      <c r="P16" s="53"/>
      <c r="Q16" s="53"/>
      <c r="R16" s="53"/>
      <c r="S16" s="53"/>
      <c r="T16" s="53"/>
      <c r="U16" s="53"/>
      <c r="V16" s="53"/>
      <c r="W16" s="53"/>
      <c r="X16" s="53"/>
      <c r="Y16" s="53"/>
      <c r="Z16" s="53"/>
    </row>
    <row r="17" spans="1:26" ht="115.2">
      <c r="A17" s="54"/>
      <c r="B17" s="54" t="s">
        <v>90</v>
      </c>
      <c r="C17" s="54" t="s">
        <v>108</v>
      </c>
      <c r="D17" s="55"/>
      <c r="E17" s="54">
        <v>1</v>
      </c>
      <c r="F17" s="28" t="s">
        <v>121</v>
      </c>
      <c r="G17" s="56" t="s">
        <v>122</v>
      </c>
      <c r="H17" s="56"/>
      <c r="I17" s="57" t="s">
        <v>99</v>
      </c>
      <c r="J17" s="54"/>
      <c r="K17" s="58"/>
      <c r="L17" s="59"/>
      <c r="M17" s="59"/>
      <c r="N17" s="59"/>
      <c r="O17" s="59"/>
      <c r="P17" s="59"/>
      <c r="Q17" s="59"/>
      <c r="R17" s="59"/>
      <c r="S17" s="59"/>
      <c r="T17" s="59"/>
      <c r="U17" s="59"/>
      <c r="V17" s="59"/>
      <c r="W17" s="59"/>
      <c r="X17" s="59"/>
      <c r="Y17" s="59"/>
      <c r="Z17" s="59"/>
    </row>
    <row r="18" spans="1:26" ht="100.8">
      <c r="A18" s="47"/>
      <c r="B18" s="54" t="s">
        <v>90</v>
      </c>
      <c r="C18" s="54" t="s">
        <v>108</v>
      </c>
      <c r="D18" s="55"/>
      <c r="E18" s="54">
        <v>1</v>
      </c>
      <c r="F18" s="28" t="s">
        <v>121</v>
      </c>
      <c r="G18" s="28" t="s">
        <v>123</v>
      </c>
      <c r="H18" s="24"/>
      <c r="I18" s="23" t="s">
        <v>99</v>
      </c>
      <c r="J18" s="47"/>
      <c r="K18" s="48"/>
      <c r="L18" s="30"/>
      <c r="M18" s="30"/>
      <c r="N18" s="30"/>
      <c r="O18" s="30"/>
      <c r="P18" s="30"/>
      <c r="Q18" s="30"/>
      <c r="R18" s="30"/>
      <c r="S18" s="30"/>
      <c r="T18" s="30"/>
      <c r="U18" s="30"/>
      <c r="V18" s="30"/>
      <c r="W18" s="30"/>
      <c r="X18" s="30"/>
      <c r="Y18" s="30"/>
      <c r="Z18" s="30"/>
    </row>
    <row r="19" spans="1:26" ht="115.2">
      <c r="A19" s="47"/>
      <c r="B19" s="54" t="s">
        <v>90</v>
      </c>
      <c r="C19" s="54" t="s">
        <v>108</v>
      </c>
      <c r="D19" s="55"/>
      <c r="E19" s="54">
        <v>1</v>
      </c>
      <c r="F19" s="28" t="s">
        <v>121</v>
      </c>
      <c r="G19" s="24" t="s">
        <v>124</v>
      </c>
      <c r="H19" s="24"/>
      <c r="I19" s="23" t="s">
        <v>99</v>
      </c>
      <c r="J19" s="47"/>
      <c r="K19" s="48"/>
      <c r="L19" s="30"/>
      <c r="M19" s="30"/>
      <c r="N19" s="30"/>
      <c r="O19" s="30"/>
      <c r="P19" s="30"/>
      <c r="Q19" s="30"/>
      <c r="R19" s="30"/>
      <c r="S19" s="30"/>
      <c r="T19" s="30"/>
      <c r="U19" s="30"/>
      <c r="V19" s="30"/>
      <c r="W19" s="30"/>
      <c r="X19" s="30"/>
      <c r="Y19" s="30"/>
      <c r="Z19" s="30"/>
    </row>
    <row r="20" spans="1:26" ht="86.4">
      <c r="A20" s="47"/>
      <c r="B20" s="54" t="s">
        <v>90</v>
      </c>
      <c r="C20" s="54" t="s">
        <v>108</v>
      </c>
      <c r="D20" s="55"/>
      <c r="E20" s="54">
        <v>1</v>
      </c>
      <c r="F20" s="28" t="s">
        <v>121</v>
      </c>
      <c r="G20" s="28" t="s">
        <v>125</v>
      </c>
      <c r="H20" s="24"/>
      <c r="I20" s="23" t="s">
        <v>99</v>
      </c>
      <c r="J20" s="47"/>
      <c r="K20" s="48"/>
      <c r="L20" s="30"/>
      <c r="M20" s="30"/>
      <c r="N20" s="30"/>
      <c r="O20" s="30"/>
      <c r="P20" s="30"/>
      <c r="Q20" s="30"/>
      <c r="R20" s="30"/>
      <c r="S20" s="30"/>
      <c r="T20" s="30"/>
      <c r="U20" s="30"/>
      <c r="V20" s="30"/>
      <c r="W20" s="30"/>
      <c r="X20" s="30"/>
      <c r="Y20" s="30"/>
      <c r="Z20" s="30"/>
    </row>
    <row r="21" spans="1:26" ht="72">
      <c r="A21" s="47">
        <v>2559172</v>
      </c>
      <c r="B21" s="47" t="s">
        <v>90</v>
      </c>
      <c r="C21" s="47" t="s">
        <v>108</v>
      </c>
      <c r="D21" s="60">
        <v>45033</v>
      </c>
      <c r="E21" s="47">
        <v>3</v>
      </c>
      <c r="F21" s="24" t="s">
        <v>126</v>
      </c>
      <c r="G21" s="24" t="s">
        <v>127</v>
      </c>
      <c r="H21" s="24" t="s">
        <v>128</v>
      </c>
      <c r="I21" s="48"/>
      <c r="J21" s="47" t="s">
        <v>99</v>
      </c>
      <c r="K21" s="48" t="s">
        <v>129</v>
      </c>
      <c r="L21" s="30"/>
      <c r="M21" s="30"/>
      <c r="N21" s="30"/>
      <c r="O21" s="30"/>
      <c r="P21" s="30"/>
      <c r="Q21" s="30"/>
      <c r="R21" s="30"/>
      <c r="S21" s="30"/>
      <c r="T21" s="30"/>
      <c r="U21" s="30"/>
      <c r="V21" s="30"/>
      <c r="W21" s="30"/>
      <c r="X21" s="30"/>
      <c r="Y21" s="30"/>
      <c r="Z21" s="30"/>
    </row>
    <row r="22" spans="1:26" ht="57.6">
      <c r="A22" s="47">
        <v>2559172</v>
      </c>
      <c r="B22" s="47" t="s">
        <v>90</v>
      </c>
      <c r="C22" s="47" t="s">
        <v>108</v>
      </c>
      <c r="D22" s="60">
        <v>45033</v>
      </c>
      <c r="E22" s="47">
        <v>3</v>
      </c>
      <c r="F22" s="24" t="s">
        <v>126</v>
      </c>
      <c r="G22" s="24" t="s">
        <v>130</v>
      </c>
      <c r="H22" s="24" t="s">
        <v>131</v>
      </c>
      <c r="I22" s="48"/>
      <c r="J22" s="47" t="s">
        <v>99</v>
      </c>
      <c r="K22" s="48" t="s">
        <v>129</v>
      </c>
      <c r="L22" s="30"/>
      <c r="M22" s="30"/>
      <c r="N22" s="30"/>
      <c r="O22" s="30"/>
      <c r="P22" s="30"/>
      <c r="Q22" s="30"/>
      <c r="R22" s="30"/>
      <c r="S22" s="30"/>
      <c r="T22" s="30"/>
      <c r="U22" s="30"/>
      <c r="V22" s="30"/>
      <c r="W22" s="30"/>
      <c r="X22" s="30"/>
      <c r="Y22" s="30"/>
      <c r="Z22" s="30"/>
    </row>
    <row r="23" spans="1:26" ht="72">
      <c r="A23" s="47">
        <v>2559172</v>
      </c>
      <c r="B23" s="47" t="s">
        <v>90</v>
      </c>
      <c r="C23" s="47" t="s">
        <v>108</v>
      </c>
      <c r="D23" s="60">
        <v>45033</v>
      </c>
      <c r="E23" s="47">
        <v>3</v>
      </c>
      <c r="F23" s="24" t="s">
        <v>126</v>
      </c>
      <c r="G23" s="24" t="s">
        <v>132</v>
      </c>
      <c r="H23" s="103" t="s">
        <v>133</v>
      </c>
      <c r="I23" s="48"/>
      <c r="J23" s="47" t="s">
        <v>99</v>
      </c>
      <c r="K23" s="48" t="s">
        <v>129</v>
      </c>
      <c r="L23" s="30"/>
      <c r="M23" s="30"/>
      <c r="N23" s="30"/>
      <c r="O23" s="30"/>
      <c r="P23" s="30"/>
      <c r="Q23" s="30"/>
      <c r="R23" s="30"/>
      <c r="S23" s="30"/>
      <c r="T23" s="30"/>
      <c r="U23" s="30"/>
      <c r="V23" s="30"/>
      <c r="W23" s="30"/>
      <c r="X23" s="30"/>
      <c r="Y23" s="30"/>
      <c r="Z23" s="30"/>
    </row>
    <row r="24" spans="1:26" ht="100.8">
      <c r="A24" s="47">
        <v>2559172</v>
      </c>
      <c r="B24" s="47" t="s">
        <v>90</v>
      </c>
      <c r="C24" s="47" t="s">
        <v>108</v>
      </c>
      <c r="D24" s="60">
        <v>45033</v>
      </c>
      <c r="E24" s="47">
        <v>4</v>
      </c>
      <c r="F24" s="24" t="s">
        <v>126</v>
      </c>
      <c r="G24" s="24" t="s">
        <v>134</v>
      </c>
      <c r="H24" s="24" t="s">
        <v>135</v>
      </c>
      <c r="I24" s="48"/>
      <c r="J24" s="47" t="s">
        <v>99</v>
      </c>
      <c r="K24" s="48" t="s">
        <v>129</v>
      </c>
      <c r="L24" s="30"/>
      <c r="M24" s="30"/>
      <c r="N24" s="30"/>
      <c r="O24" s="30"/>
      <c r="P24" s="30"/>
      <c r="Q24" s="30"/>
      <c r="R24" s="30"/>
      <c r="S24" s="30"/>
      <c r="T24" s="30"/>
      <c r="U24" s="30"/>
      <c r="V24" s="30"/>
      <c r="W24" s="30"/>
      <c r="X24" s="30"/>
      <c r="Y24" s="30"/>
      <c r="Z24" s="30"/>
    </row>
    <row r="25" spans="1:26" ht="144">
      <c r="A25" s="47">
        <v>2559172</v>
      </c>
      <c r="B25" s="47" t="s">
        <v>90</v>
      </c>
      <c r="C25" s="47" t="s">
        <v>108</v>
      </c>
      <c r="D25" s="60">
        <v>45033</v>
      </c>
      <c r="E25" s="47">
        <v>4</v>
      </c>
      <c r="F25" s="24" t="s">
        <v>126</v>
      </c>
      <c r="G25" s="24" t="s">
        <v>136</v>
      </c>
      <c r="H25" s="24" t="s">
        <v>137</v>
      </c>
      <c r="I25" s="48"/>
      <c r="J25" s="47" t="s">
        <v>99</v>
      </c>
      <c r="K25" s="48" t="s">
        <v>129</v>
      </c>
      <c r="L25" s="30"/>
      <c r="M25" s="30"/>
      <c r="N25" s="30"/>
      <c r="O25" s="30"/>
      <c r="P25" s="30"/>
      <c r="Q25" s="30"/>
      <c r="R25" s="30"/>
      <c r="S25" s="30"/>
      <c r="T25" s="30"/>
      <c r="U25" s="30"/>
      <c r="V25" s="30"/>
      <c r="W25" s="30"/>
      <c r="X25" s="30"/>
      <c r="Y25" s="30"/>
      <c r="Z25" s="30"/>
    </row>
    <row r="26" spans="1:26" ht="72">
      <c r="A26" s="49">
        <v>2559172</v>
      </c>
      <c r="B26" s="49" t="s">
        <v>90</v>
      </c>
      <c r="C26" s="49" t="s">
        <v>108</v>
      </c>
      <c r="D26" s="61"/>
      <c r="E26" s="49">
        <v>3</v>
      </c>
      <c r="F26" s="62" t="s">
        <v>138</v>
      </c>
      <c r="G26" s="51" t="s">
        <v>139</v>
      </c>
      <c r="H26" s="61"/>
      <c r="I26" s="49" t="s">
        <v>99</v>
      </c>
      <c r="J26" s="61"/>
      <c r="K26" s="61" t="s">
        <v>140</v>
      </c>
      <c r="L26" s="53"/>
      <c r="M26" s="53"/>
      <c r="N26" s="53"/>
      <c r="O26" s="53"/>
      <c r="P26" s="53"/>
      <c r="Q26" s="53"/>
      <c r="R26" s="53"/>
      <c r="S26" s="53"/>
      <c r="T26" s="53"/>
      <c r="U26" s="53"/>
      <c r="V26" s="53"/>
      <c r="W26" s="53"/>
      <c r="X26" s="53"/>
      <c r="Y26" s="53"/>
      <c r="Z26" s="53"/>
    </row>
    <row r="27" spans="1:26" ht="72">
      <c r="A27" s="49">
        <v>2559172</v>
      </c>
      <c r="B27" s="49" t="s">
        <v>90</v>
      </c>
      <c r="C27" s="49" t="s">
        <v>108</v>
      </c>
      <c r="D27" s="61"/>
      <c r="E27" s="49">
        <v>3</v>
      </c>
      <c r="F27" s="62" t="s">
        <v>138</v>
      </c>
      <c r="G27" s="51" t="s">
        <v>141</v>
      </c>
      <c r="H27" s="61"/>
      <c r="I27" s="49" t="s">
        <v>99</v>
      </c>
      <c r="J27" s="61"/>
      <c r="K27" s="61" t="s">
        <v>140</v>
      </c>
      <c r="L27" s="53"/>
      <c r="M27" s="53"/>
      <c r="N27" s="53"/>
      <c r="O27" s="53"/>
      <c r="P27" s="53"/>
      <c r="Q27" s="53"/>
      <c r="R27" s="53"/>
      <c r="S27" s="53"/>
      <c r="T27" s="53"/>
      <c r="U27" s="53"/>
      <c r="V27" s="53"/>
      <c r="W27" s="53"/>
      <c r="X27" s="53"/>
      <c r="Y27" s="53"/>
      <c r="Z27" s="53"/>
    </row>
    <row r="28" spans="1:26" ht="72">
      <c r="A28" s="49">
        <v>2559172</v>
      </c>
      <c r="B28" s="49" t="s">
        <v>90</v>
      </c>
      <c r="C28" s="49" t="s">
        <v>108</v>
      </c>
      <c r="D28" s="61"/>
      <c r="E28" s="49">
        <v>3</v>
      </c>
      <c r="F28" s="62" t="s">
        <v>138</v>
      </c>
      <c r="G28" s="51" t="s">
        <v>142</v>
      </c>
      <c r="H28" s="61"/>
      <c r="I28" s="49" t="s">
        <v>99</v>
      </c>
      <c r="J28" s="61"/>
      <c r="K28" s="61" t="s">
        <v>140</v>
      </c>
      <c r="L28" s="63"/>
      <c r="M28" s="63"/>
      <c r="N28" s="63"/>
      <c r="O28" s="63"/>
      <c r="P28" s="63"/>
      <c r="Q28" s="63"/>
      <c r="R28" s="63"/>
      <c r="S28" s="63"/>
      <c r="T28" s="63"/>
      <c r="U28" s="63"/>
      <c r="V28" s="63"/>
      <c r="W28" s="63"/>
      <c r="X28" s="63"/>
      <c r="Y28" s="63"/>
      <c r="Z28" s="63"/>
    </row>
    <row r="29" spans="1:26" ht="72">
      <c r="A29" s="49">
        <v>2559172</v>
      </c>
      <c r="B29" s="49" t="s">
        <v>90</v>
      </c>
      <c r="C29" s="49" t="s">
        <v>108</v>
      </c>
      <c r="D29" s="61"/>
      <c r="E29" s="49">
        <v>3</v>
      </c>
      <c r="F29" s="62" t="s">
        <v>138</v>
      </c>
      <c r="G29" s="51" t="s">
        <v>143</v>
      </c>
      <c r="H29" s="61"/>
      <c r="I29" s="49" t="s">
        <v>99</v>
      </c>
      <c r="J29" s="61"/>
      <c r="K29" s="61" t="s">
        <v>140</v>
      </c>
      <c r="L29" s="63"/>
      <c r="M29" s="63"/>
      <c r="N29" s="63"/>
      <c r="O29" s="63"/>
      <c r="P29" s="63"/>
      <c r="Q29" s="63"/>
      <c r="R29" s="63"/>
      <c r="S29" s="63"/>
      <c r="T29" s="63"/>
      <c r="U29" s="63"/>
      <c r="V29" s="63"/>
      <c r="W29" s="63"/>
      <c r="X29" s="63"/>
      <c r="Y29" s="63"/>
      <c r="Z29" s="63"/>
    </row>
    <row r="30" spans="1:26" ht="115.2">
      <c r="A30" s="49">
        <v>2559172</v>
      </c>
      <c r="B30" s="49" t="s">
        <v>90</v>
      </c>
      <c r="C30" s="49" t="s">
        <v>108</v>
      </c>
      <c r="D30" s="50"/>
      <c r="E30" s="49">
        <v>3</v>
      </c>
      <c r="F30" s="51" t="s">
        <v>144</v>
      </c>
      <c r="G30" s="51" t="s">
        <v>145</v>
      </c>
      <c r="H30" s="52"/>
      <c r="I30" s="49" t="s">
        <v>146</v>
      </c>
      <c r="J30" s="49"/>
      <c r="K30" s="52" t="s">
        <v>112</v>
      </c>
      <c r="L30" s="63"/>
      <c r="M30" s="63"/>
      <c r="N30" s="63"/>
      <c r="O30" s="63"/>
      <c r="P30" s="63"/>
      <c r="Q30" s="63"/>
      <c r="R30" s="63"/>
      <c r="S30" s="63"/>
      <c r="T30" s="63"/>
      <c r="U30" s="63"/>
      <c r="V30" s="63"/>
      <c r="W30" s="63"/>
      <c r="X30" s="63"/>
      <c r="Y30" s="63"/>
      <c r="Z30" s="63"/>
    </row>
    <row r="31" spans="1:26" ht="115.2">
      <c r="A31" s="49">
        <v>2559172</v>
      </c>
      <c r="B31" s="49" t="s">
        <v>90</v>
      </c>
      <c r="C31" s="49" t="s">
        <v>108</v>
      </c>
      <c r="D31" s="50"/>
      <c r="E31" s="49">
        <v>4</v>
      </c>
      <c r="F31" s="51" t="s">
        <v>144</v>
      </c>
      <c r="G31" s="51" t="s">
        <v>147</v>
      </c>
      <c r="H31" s="52"/>
      <c r="I31" s="49" t="s">
        <v>148</v>
      </c>
      <c r="J31" s="49"/>
      <c r="K31" s="52" t="s">
        <v>112</v>
      </c>
      <c r="L31" s="63"/>
      <c r="M31" s="63"/>
      <c r="N31" s="63"/>
      <c r="O31" s="63"/>
      <c r="P31" s="63"/>
      <c r="Q31" s="63"/>
      <c r="R31" s="63"/>
      <c r="S31" s="63"/>
      <c r="T31" s="63"/>
      <c r="U31" s="63"/>
      <c r="V31" s="63"/>
      <c r="W31" s="63"/>
      <c r="X31" s="63"/>
      <c r="Y31" s="63"/>
      <c r="Z31" s="63"/>
    </row>
    <row r="32" spans="1:26" ht="86.4">
      <c r="A32" s="49">
        <v>2559172</v>
      </c>
      <c r="B32" s="61" t="s">
        <v>90</v>
      </c>
      <c r="C32" s="49" t="s">
        <v>108</v>
      </c>
      <c r="D32" s="61"/>
      <c r="E32" s="49">
        <v>3</v>
      </c>
      <c r="F32" s="62" t="s">
        <v>149</v>
      </c>
      <c r="G32" s="51" t="s">
        <v>150</v>
      </c>
      <c r="H32" s="61"/>
      <c r="I32" s="49" t="s">
        <v>99</v>
      </c>
      <c r="J32" s="61"/>
      <c r="K32" s="61" t="s">
        <v>151</v>
      </c>
      <c r="L32" s="63"/>
      <c r="M32" s="63"/>
      <c r="N32" s="63"/>
      <c r="O32" s="63"/>
      <c r="P32" s="63"/>
      <c r="Q32" s="63"/>
      <c r="R32" s="63"/>
      <c r="S32" s="63"/>
      <c r="T32" s="63"/>
      <c r="U32" s="63"/>
      <c r="V32" s="63"/>
      <c r="W32" s="63"/>
      <c r="X32" s="63"/>
      <c r="Y32" s="63"/>
      <c r="Z32" s="63"/>
    </row>
    <row r="33" spans="1:26" ht="86.4">
      <c r="A33" s="49">
        <v>2559172</v>
      </c>
      <c r="B33" s="61" t="s">
        <v>90</v>
      </c>
      <c r="C33" s="49" t="s">
        <v>108</v>
      </c>
      <c r="D33" s="61"/>
      <c r="E33" s="49">
        <v>3</v>
      </c>
      <c r="F33" s="62" t="s">
        <v>149</v>
      </c>
      <c r="G33" s="51" t="s">
        <v>152</v>
      </c>
      <c r="H33" s="61"/>
      <c r="I33" s="49" t="s">
        <v>99</v>
      </c>
      <c r="J33" s="61"/>
      <c r="K33" s="61" t="s">
        <v>151</v>
      </c>
      <c r="L33" s="63"/>
      <c r="M33" s="63"/>
      <c r="N33" s="63"/>
      <c r="O33" s="63"/>
      <c r="P33" s="63"/>
      <c r="Q33" s="63"/>
      <c r="R33" s="63"/>
      <c r="S33" s="63"/>
      <c r="T33" s="63"/>
      <c r="U33" s="63"/>
      <c r="V33" s="63"/>
      <c r="W33" s="63"/>
      <c r="X33" s="63"/>
      <c r="Y33" s="63"/>
      <c r="Z33" s="63"/>
    </row>
    <row r="34" spans="1:26" ht="86.4">
      <c r="A34" s="49">
        <v>2559172</v>
      </c>
      <c r="B34" s="61" t="s">
        <v>90</v>
      </c>
      <c r="C34" s="49" t="s">
        <v>108</v>
      </c>
      <c r="D34" s="61"/>
      <c r="E34" s="49">
        <v>3</v>
      </c>
      <c r="F34" s="62" t="s">
        <v>149</v>
      </c>
      <c r="G34" s="51" t="s">
        <v>153</v>
      </c>
      <c r="H34" s="61"/>
      <c r="I34" s="49" t="s">
        <v>99</v>
      </c>
      <c r="J34" s="61"/>
      <c r="K34" s="61" t="s">
        <v>151</v>
      </c>
      <c r="L34" s="63"/>
      <c r="M34" s="63"/>
      <c r="N34" s="63"/>
      <c r="O34" s="63"/>
      <c r="P34" s="63"/>
      <c r="Q34" s="63"/>
      <c r="R34" s="63"/>
      <c r="S34" s="63"/>
      <c r="T34" s="63"/>
      <c r="U34" s="63"/>
      <c r="V34" s="63"/>
      <c r="W34" s="63"/>
      <c r="X34" s="63"/>
      <c r="Y34" s="63"/>
      <c r="Z34" s="63"/>
    </row>
    <row r="35" spans="1:26" ht="86.4">
      <c r="A35" s="49">
        <v>2559172</v>
      </c>
      <c r="B35" s="61" t="s">
        <v>90</v>
      </c>
      <c r="C35" s="49" t="s">
        <v>108</v>
      </c>
      <c r="D35" s="61"/>
      <c r="E35" s="49">
        <v>3</v>
      </c>
      <c r="F35" s="62" t="s">
        <v>149</v>
      </c>
      <c r="G35" s="51" t="s">
        <v>154</v>
      </c>
      <c r="H35" s="61"/>
      <c r="I35" s="49" t="s">
        <v>99</v>
      </c>
      <c r="J35" s="61"/>
      <c r="K35" s="61" t="s">
        <v>151</v>
      </c>
      <c r="L35" s="63"/>
      <c r="M35" s="63"/>
      <c r="N35" s="63"/>
      <c r="O35" s="63"/>
      <c r="P35" s="63"/>
      <c r="Q35" s="63"/>
      <c r="R35" s="63"/>
      <c r="S35" s="63"/>
      <c r="T35" s="63"/>
      <c r="U35" s="63"/>
      <c r="V35" s="63"/>
      <c r="W35" s="63"/>
      <c r="X35" s="63"/>
      <c r="Y35" s="63"/>
      <c r="Z35" s="63"/>
    </row>
    <row r="36" spans="1:26" ht="172.8">
      <c r="A36" s="49">
        <v>2559172</v>
      </c>
      <c r="B36" s="61" t="s">
        <v>90</v>
      </c>
      <c r="C36" s="49" t="s">
        <v>108</v>
      </c>
      <c r="D36" s="61"/>
      <c r="E36" s="49">
        <v>4</v>
      </c>
      <c r="F36" s="62" t="s">
        <v>155</v>
      </c>
      <c r="G36" s="51" t="s">
        <v>156</v>
      </c>
      <c r="H36" s="64" t="s">
        <v>157</v>
      </c>
      <c r="I36" s="49" t="s">
        <v>99</v>
      </c>
      <c r="J36" s="61"/>
      <c r="K36" s="61" t="s">
        <v>284</v>
      </c>
      <c r="L36" s="63"/>
      <c r="M36" s="63"/>
      <c r="N36" s="63"/>
      <c r="O36" s="63"/>
      <c r="P36" s="63"/>
      <c r="Q36" s="63"/>
      <c r="R36" s="63"/>
      <c r="S36" s="63"/>
      <c r="T36" s="63"/>
      <c r="U36" s="63"/>
      <c r="V36" s="63"/>
      <c r="W36" s="63"/>
      <c r="X36" s="63"/>
      <c r="Y36" s="63"/>
      <c r="Z36" s="63"/>
    </row>
    <row r="37" spans="1:26" ht="15.75" customHeight="1">
      <c r="A37" s="49">
        <v>2559172</v>
      </c>
      <c r="B37" s="61" t="s">
        <v>90</v>
      </c>
      <c r="C37" s="49" t="s">
        <v>108</v>
      </c>
      <c r="D37" s="61"/>
      <c r="E37" s="49">
        <v>4</v>
      </c>
      <c r="F37" s="62" t="s">
        <v>155</v>
      </c>
      <c r="G37" s="51" t="s">
        <v>158</v>
      </c>
      <c r="H37" s="62" t="s">
        <v>159</v>
      </c>
      <c r="I37" s="49" t="s">
        <v>99</v>
      </c>
      <c r="J37" s="61"/>
      <c r="K37" s="61" t="s">
        <v>129</v>
      </c>
      <c r="L37" s="63"/>
      <c r="M37" s="63"/>
      <c r="N37" s="63"/>
      <c r="O37" s="63"/>
      <c r="P37" s="63"/>
      <c r="Q37" s="63"/>
      <c r="R37" s="63"/>
      <c r="S37" s="63"/>
      <c r="T37" s="63"/>
      <c r="U37" s="63"/>
      <c r="V37" s="63"/>
      <c r="W37" s="63"/>
      <c r="X37" s="63"/>
      <c r="Y37" s="63"/>
      <c r="Z37" s="63"/>
    </row>
    <row r="38" spans="1:26" ht="15.75" customHeight="1">
      <c r="A38" s="49">
        <v>2559172</v>
      </c>
      <c r="B38" s="61" t="s">
        <v>90</v>
      </c>
      <c r="C38" s="49" t="s">
        <v>108</v>
      </c>
      <c r="D38" s="61"/>
      <c r="E38" s="49">
        <v>4</v>
      </c>
      <c r="F38" s="62" t="s">
        <v>155</v>
      </c>
      <c r="G38" s="51" t="s">
        <v>160</v>
      </c>
      <c r="H38" s="62" t="s">
        <v>161</v>
      </c>
      <c r="I38" s="49" t="s">
        <v>99</v>
      </c>
      <c r="J38" s="61"/>
      <c r="K38" s="61" t="s">
        <v>129</v>
      </c>
      <c r="L38" s="63"/>
      <c r="M38" s="63"/>
      <c r="N38" s="63"/>
      <c r="O38" s="63"/>
      <c r="P38" s="63"/>
      <c r="Q38" s="63"/>
      <c r="R38" s="63"/>
      <c r="S38" s="63"/>
      <c r="T38" s="63"/>
      <c r="U38" s="63"/>
      <c r="V38" s="63"/>
      <c r="W38" s="63"/>
      <c r="X38" s="63"/>
      <c r="Y38" s="63"/>
      <c r="Z38" s="63"/>
    </row>
    <row r="39" spans="1:26" ht="15.75" customHeight="1">
      <c r="A39" s="49">
        <v>2559172</v>
      </c>
      <c r="B39" s="61" t="s">
        <v>90</v>
      </c>
      <c r="C39" s="49" t="s">
        <v>108</v>
      </c>
      <c r="D39" s="61"/>
      <c r="E39" s="49">
        <v>4</v>
      </c>
      <c r="F39" s="62" t="s">
        <v>155</v>
      </c>
      <c r="G39" s="51" t="s">
        <v>162</v>
      </c>
      <c r="H39" s="62" t="s">
        <v>163</v>
      </c>
      <c r="I39" s="49" t="s">
        <v>99</v>
      </c>
      <c r="J39" s="61"/>
      <c r="K39" s="61" t="s">
        <v>129</v>
      </c>
      <c r="L39" s="63"/>
      <c r="M39" s="63"/>
      <c r="N39" s="63"/>
      <c r="O39" s="63"/>
      <c r="P39" s="63"/>
      <c r="Q39" s="63"/>
      <c r="R39" s="63"/>
      <c r="S39" s="63"/>
      <c r="T39" s="63"/>
      <c r="U39" s="63"/>
      <c r="V39" s="63"/>
      <c r="W39" s="63"/>
      <c r="X39" s="63"/>
      <c r="Y39" s="63"/>
      <c r="Z39" s="63"/>
    </row>
    <row r="40" spans="1:26" ht="15.75" customHeight="1">
      <c r="A40" s="47">
        <v>2500395</v>
      </c>
      <c r="B40" s="65" t="s">
        <v>90</v>
      </c>
      <c r="C40" s="47" t="s">
        <v>108</v>
      </c>
      <c r="D40" s="66">
        <v>45033</v>
      </c>
      <c r="E40" s="47">
        <v>5</v>
      </c>
      <c r="F40" s="67" t="s">
        <v>164</v>
      </c>
      <c r="G40" s="104" t="s">
        <v>165</v>
      </c>
      <c r="H40" s="23" t="s">
        <v>166</v>
      </c>
      <c r="I40" s="68"/>
      <c r="J40" s="68"/>
      <c r="K40" s="68" t="s">
        <v>62</v>
      </c>
    </row>
    <row r="41" spans="1:26" ht="15.75" customHeight="1">
      <c r="A41" s="47">
        <v>2500395</v>
      </c>
      <c r="B41" s="65" t="s">
        <v>90</v>
      </c>
      <c r="C41" s="47" t="s">
        <v>108</v>
      </c>
      <c r="D41" s="66">
        <v>45047</v>
      </c>
      <c r="E41" s="47">
        <v>5</v>
      </c>
      <c r="F41" s="67" t="s">
        <v>164</v>
      </c>
      <c r="G41" s="69" t="s">
        <v>167</v>
      </c>
      <c r="H41" s="23" t="s">
        <v>168</v>
      </c>
      <c r="I41" s="68"/>
      <c r="J41" s="68"/>
      <c r="K41" s="68" t="s">
        <v>62</v>
      </c>
    </row>
    <row r="42" spans="1:26" ht="15.75" customHeight="1">
      <c r="A42" s="47">
        <v>2500395</v>
      </c>
      <c r="B42" s="65" t="s">
        <v>90</v>
      </c>
      <c r="C42" s="47" t="s">
        <v>108</v>
      </c>
      <c r="D42" s="66">
        <v>45061</v>
      </c>
      <c r="E42" s="47">
        <v>5</v>
      </c>
      <c r="F42" s="70" t="s">
        <v>164</v>
      </c>
      <c r="G42" s="105" t="s">
        <v>169</v>
      </c>
      <c r="H42" s="28" t="s">
        <v>170</v>
      </c>
      <c r="I42" s="68"/>
      <c r="J42" s="68"/>
      <c r="K42" s="68" t="s">
        <v>62</v>
      </c>
    </row>
    <row r="43" spans="1:26" ht="15.75" customHeight="1">
      <c r="A43" s="47">
        <v>2500395</v>
      </c>
      <c r="B43" s="65" t="s">
        <v>90</v>
      </c>
      <c r="C43" s="47" t="s">
        <v>108</v>
      </c>
      <c r="D43" s="66">
        <v>45075</v>
      </c>
      <c r="E43" s="47">
        <v>5</v>
      </c>
      <c r="F43" s="67" t="s">
        <v>164</v>
      </c>
      <c r="G43" s="71" t="s">
        <v>171</v>
      </c>
      <c r="H43" s="28" t="s">
        <v>170</v>
      </c>
      <c r="I43" s="68"/>
      <c r="J43" s="68"/>
      <c r="K43" s="68" t="s">
        <v>62</v>
      </c>
    </row>
    <row r="44" spans="1:26" ht="15.75" customHeight="1">
      <c r="A44" s="47">
        <v>2500395</v>
      </c>
      <c r="B44" s="65" t="s">
        <v>90</v>
      </c>
      <c r="C44" s="47" t="s">
        <v>108</v>
      </c>
      <c r="D44" s="66">
        <v>45089</v>
      </c>
      <c r="E44" s="47">
        <v>5</v>
      </c>
      <c r="F44" s="70" t="s">
        <v>164</v>
      </c>
      <c r="G44" s="72" t="s">
        <v>172</v>
      </c>
      <c r="H44" s="23" t="s">
        <v>173</v>
      </c>
      <c r="I44" s="68"/>
      <c r="J44" s="68"/>
      <c r="K44" s="68" t="s">
        <v>62</v>
      </c>
    </row>
    <row r="45" spans="1:26" ht="15.75" customHeight="1">
      <c r="A45" s="47">
        <v>2500395</v>
      </c>
      <c r="B45" s="65" t="s">
        <v>90</v>
      </c>
      <c r="C45" s="47" t="s">
        <v>108</v>
      </c>
      <c r="D45" s="66">
        <v>45103</v>
      </c>
      <c r="E45" s="47">
        <v>5</v>
      </c>
      <c r="F45" s="73" t="s">
        <v>174</v>
      </c>
      <c r="G45" s="106" t="s">
        <v>175</v>
      </c>
      <c r="H45" s="23" t="s">
        <v>176</v>
      </c>
      <c r="I45" s="68"/>
      <c r="J45" s="68"/>
      <c r="K45" s="68" t="s">
        <v>62</v>
      </c>
    </row>
    <row r="46" spans="1:26" ht="15.75" customHeight="1">
      <c r="A46" s="47">
        <v>2500395</v>
      </c>
      <c r="B46" s="65" t="s">
        <v>90</v>
      </c>
      <c r="C46" s="47" t="s">
        <v>108</v>
      </c>
      <c r="D46" s="66">
        <v>45107</v>
      </c>
      <c r="E46" s="47">
        <v>5</v>
      </c>
      <c r="F46" s="73" t="s">
        <v>174</v>
      </c>
      <c r="G46" s="107" t="s">
        <v>177</v>
      </c>
      <c r="H46" s="23" t="s">
        <v>178</v>
      </c>
      <c r="I46" s="68"/>
      <c r="J46" s="68"/>
      <c r="K46" s="68" t="s">
        <v>62</v>
      </c>
    </row>
    <row r="47" spans="1:26" ht="15.75" customHeight="1">
      <c r="A47" s="47">
        <v>2500395</v>
      </c>
      <c r="B47" s="65" t="s">
        <v>90</v>
      </c>
      <c r="C47" s="47" t="s">
        <v>108</v>
      </c>
      <c r="D47" s="66">
        <v>45115</v>
      </c>
      <c r="E47" s="47">
        <v>5</v>
      </c>
      <c r="F47" s="73" t="s">
        <v>174</v>
      </c>
      <c r="G47" s="107" t="s">
        <v>179</v>
      </c>
      <c r="H47" s="23" t="s">
        <v>180</v>
      </c>
      <c r="I47" s="68"/>
      <c r="J47" s="68"/>
      <c r="K47" s="68" t="s">
        <v>62</v>
      </c>
    </row>
    <row r="48" spans="1:26" ht="15.75" customHeight="1">
      <c r="A48" s="47">
        <v>2500395</v>
      </c>
      <c r="B48" s="65" t="s">
        <v>90</v>
      </c>
      <c r="C48" s="47" t="s">
        <v>108</v>
      </c>
      <c r="D48" s="66">
        <v>45122</v>
      </c>
      <c r="E48" s="47">
        <v>5</v>
      </c>
      <c r="F48" s="73" t="s">
        <v>174</v>
      </c>
      <c r="G48" s="105" t="s">
        <v>181</v>
      </c>
      <c r="H48" s="23" t="s">
        <v>182</v>
      </c>
      <c r="I48" s="68"/>
      <c r="J48" s="68"/>
      <c r="K48" s="68" t="s">
        <v>62</v>
      </c>
    </row>
    <row r="49" spans="1:26" ht="15.75" customHeight="1">
      <c r="A49" s="47">
        <v>2500395</v>
      </c>
      <c r="B49" s="65" t="s">
        <v>90</v>
      </c>
      <c r="C49" s="47" t="s">
        <v>108</v>
      </c>
      <c r="D49" s="66">
        <v>45129</v>
      </c>
      <c r="E49" s="47">
        <v>5</v>
      </c>
      <c r="F49" s="73" t="s">
        <v>174</v>
      </c>
      <c r="G49" s="107" t="s">
        <v>183</v>
      </c>
      <c r="H49" s="23" t="s">
        <v>184</v>
      </c>
      <c r="I49" s="68"/>
      <c r="J49" s="68"/>
      <c r="K49" s="68" t="s">
        <v>62</v>
      </c>
    </row>
    <row r="50" spans="1:26" ht="110.25" customHeight="1">
      <c r="A50" s="74">
        <v>2500395</v>
      </c>
      <c r="B50" s="61" t="s">
        <v>90</v>
      </c>
      <c r="C50" s="49" t="s">
        <v>108</v>
      </c>
      <c r="D50" s="75"/>
      <c r="E50" s="74">
        <v>5</v>
      </c>
      <c r="F50" s="76" t="s">
        <v>185</v>
      </c>
      <c r="G50" s="77" t="s">
        <v>52</v>
      </c>
      <c r="H50" s="26"/>
      <c r="I50" s="78"/>
      <c r="J50" s="78"/>
      <c r="K50" s="78"/>
      <c r="L50" s="79"/>
      <c r="M50" s="79"/>
      <c r="N50" s="79"/>
      <c r="O50" s="79"/>
      <c r="P50" s="79"/>
      <c r="Q50" s="79"/>
      <c r="R50" s="79"/>
      <c r="S50" s="79"/>
      <c r="T50" s="79"/>
      <c r="U50" s="79"/>
      <c r="V50" s="79"/>
      <c r="W50" s="79"/>
      <c r="X50" s="79"/>
      <c r="Y50" s="79"/>
      <c r="Z50" s="79"/>
    </row>
    <row r="51" spans="1:26" ht="15.75" customHeight="1">
      <c r="A51" s="49">
        <v>2500395</v>
      </c>
      <c r="B51" s="61" t="s">
        <v>90</v>
      </c>
      <c r="C51" s="49" t="s">
        <v>108</v>
      </c>
      <c r="D51" s="80"/>
      <c r="E51" s="49">
        <v>5</v>
      </c>
      <c r="F51" s="81" t="s">
        <v>186</v>
      </c>
      <c r="G51" s="82" t="s">
        <v>187</v>
      </c>
      <c r="H51" s="82"/>
      <c r="I51" s="80"/>
      <c r="J51" s="80"/>
      <c r="K51" s="80"/>
      <c r="L51" s="83"/>
      <c r="M51" s="83"/>
      <c r="N51" s="83"/>
      <c r="O51" s="83"/>
      <c r="P51" s="83"/>
      <c r="Q51" s="83"/>
      <c r="R51" s="83"/>
      <c r="S51" s="83"/>
      <c r="T51" s="83"/>
      <c r="U51" s="83"/>
      <c r="V51" s="83"/>
      <c r="W51" s="83"/>
      <c r="X51" s="83"/>
      <c r="Y51" s="83"/>
      <c r="Z51" s="83"/>
    </row>
    <row r="52" spans="1:26" ht="15.75" customHeight="1">
      <c r="A52" s="49">
        <v>2500395</v>
      </c>
      <c r="B52" s="61" t="s">
        <v>90</v>
      </c>
      <c r="C52" s="49" t="s">
        <v>108</v>
      </c>
      <c r="D52" s="80"/>
      <c r="E52" s="49">
        <v>5</v>
      </c>
      <c r="F52" s="81" t="s">
        <v>186</v>
      </c>
      <c r="G52" s="82" t="s">
        <v>188</v>
      </c>
      <c r="H52" s="82"/>
      <c r="I52" s="80"/>
      <c r="J52" s="80"/>
      <c r="K52" s="80"/>
      <c r="L52" s="83"/>
      <c r="M52" s="83"/>
      <c r="N52" s="83"/>
      <c r="O52" s="83"/>
      <c r="P52" s="83"/>
      <c r="Q52" s="83"/>
      <c r="R52" s="83"/>
      <c r="S52" s="83"/>
      <c r="T52" s="83"/>
      <c r="U52" s="83"/>
      <c r="V52" s="83"/>
      <c r="W52" s="83"/>
      <c r="X52" s="83"/>
      <c r="Y52" s="83"/>
      <c r="Z52" s="83"/>
    </row>
    <row r="53" spans="1:26" ht="15.75" customHeight="1">
      <c r="A53" s="49">
        <v>2500395</v>
      </c>
      <c r="B53" s="61" t="s">
        <v>90</v>
      </c>
      <c r="C53" s="49" t="s">
        <v>108</v>
      </c>
      <c r="D53" s="80"/>
      <c r="E53" s="49">
        <v>5</v>
      </c>
      <c r="F53" s="81" t="s">
        <v>186</v>
      </c>
      <c r="G53" s="82" t="s">
        <v>189</v>
      </c>
      <c r="H53" s="82"/>
      <c r="I53" s="80"/>
      <c r="J53" s="80"/>
      <c r="K53" s="80"/>
      <c r="L53" s="83"/>
      <c r="M53" s="83"/>
      <c r="N53" s="83"/>
      <c r="O53" s="83"/>
      <c r="P53" s="83"/>
      <c r="Q53" s="83"/>
      <c r="R53" s="83"/>
      <c r="S53" s="83"/>
      <c r="T53" s="83"/>
      <c r="U53" s="83"/>
      <c r="V53" s="83"/>
      <c r="W53" s="83"/>
      <c r="X53" s="83"/>
      <c r="Y53" s="83"/>
      <c r="Z53" s="83"/>
    </row>
    <row r="54" spans="1:26" ht="15.75" customHeight="1">
      <c r="A54" s="49">
        <v>2500395</v>
      </c>
      <c r="B54" s="61" t="s">
        <v>90</v>
      </c>
      <c r="C54" s="49" t="s">
        <v>108</v>
      </c>
      <c r="D54" s="80"/>
      <c r="E54" s="49">
        <v>5</v>
      </c>
      <c r="F54" s="81" t="s">
        <v>186</v>
      </c>
      <c r="G54" s="82" t="s">
        <v>190</v>
      </c>
      <c r="H54" s="82"/>
      <c r="I54" s="80"/>
      <c r="J54" s="80"/>
      <c r="K54" s="80"/>
      <c r="L54" s="83"/>
      <c r="M54" s="83"/>
      <c r="N54" s="83"/>
      <c r="O54" s="83"/>
      <c r="P54" s="83"/>
      <c r="Q54" s="83"/>
      <c r="R54" s="83"/>
      <c r="S54" s="83"/>
      <c r="T54" s="83"/>
      <c r="U54" s="83"/>
      <c r="V54" s="83"/>
      <c r="W54" s="83"/>
      <c r="X54" s="83"/>
      <c r="Y54" s="83"/>
      <c r="Z54" s="83"/>
    </row>
    <row r="55" spans="1:26" ht="15.75" customHeight="1">
      <c r="A55" s="47">
        <v>2450179</v>
      </c>
      <c r="B55" s="48" t="s">
        <v>90</v>
      </c>
      <c r="C55" s="47" t="s">
        <v>91</v>
      </c>
      <c r="D55" s="84">
        <v>45033</v>
      </c>
      <c r="E55" s="47">
        <v>6</v>
      </c>
      <c r="F55" s="48" t="s">
        <v>191</v>
      </c>
      <c r="G55" s="48" t="s">
        <v>192</v>
      </c>
      <c r="H55" s="48" t="s">
        <v>193</v>
      </c>
      <c r="I55" s="47"/>
      <c r="J55" s="47" t="s">
        <v>99</v>
      </c>
      <c r="K55" s="48" t="s">
        <v>95</v>
      </c>
      <c r="L55" s="30"/>
      <c r="M55" s="30"/>
      <c r="N55" s="30"/>
      <c r="O55" s="30"/>
      <c r="P55" s="30"/>
      <c r="Q55" s="30"/>
      <c r="R55" s="30"/>
      <c r="S55" s="30"/>
      <c r="T55" s="30"/>
      <c r="U55" s="30"/>
      <c r="V55" s="30"/>
      <c r="W55" s="30"/>
      <c r="X55" s="30"/>
      <c r="Y55" s="30"/>
      <c r="Z55" s="30"/>
    </row>
    <row r="56" spans="1:26" ht="14.4">
      <c r="A56" s="47">
        <v>2450179</v>
      </c>
      <c r="B56" s="48" t="s">
        <v>90</v>
      </c>
      <c r="C56" s="47" t="s">
        <v>91</v>
      </c>
      <c r="D56" s="84">
        <f>D55+5</f>
        <v>45038</v>
      </c>
      <c r="E56" s="47">
        <v>6</v>
      </c>
      <c r="F56" s="48" t="s">
        <v>191</v>
      </c>
      <c r="G56" s="85" t="s">
        <v>194</v>
      </c>
      <c r="H56" s="85" t="s">
        <v>195</v>
      </c>
      <c r="I56" s="85"/>
      <c r="J56" s="47" t="s">
        <v>99</v>
      </c>
      <c r="K56" s="48" t="s">
        <v>95</v>
      </c>
      <c r="L56" s="30"/>
      <c r="M56" s="30"/>
      <c r="N56" s="30"/>
      <c r="O56" s="30"/>
      <c r="P56" s="30"/>
      <c r="Q56" s="30"/>
      <c r="R56" s="30"/>
      <c r="S56" s="30"/>
      <c r="T56" s="30"/>
      <c r="U56" s="30"/>
      <c r="V56" s="30"/>
      <c r="W56" s="30"/>
      <c r="X56" s="30"/>
      <c r="Y56" s="30"/>
      <c r="Z56" s="30"/>
    </row>
    <row r="57" spans="1:26" ht="14.4">
      <c r="A57" s="47">
        <v>2450179</v>
      </c>
      <c r="B57" s="48" t="s">
        <v>90</v>
      </c>
      <c r="C57" s="47" t="s">
        <v>91</v>
      </c>
      <c r="D57" s="84">
        <f t="shared" ref="D57:D59" si="0">D56+7</f>
        <v>45045</v>
      </c>
      <c r="E57" s="47">
        <v>6</v>
      </c>
      <c r="F57" s="48" t="s">
        <v>191</v>
      </c>
      <c r="G57" s="85" t="s">
        <v>196</v>
      </c>
      <c r="H57" s="85" t="s">
        <v>197</v>
      </c>
      <c r="I57" s="85"/>
      <c r="J57" s="47" t="s">
        <v>99</v>
      </c>
      <c r="K57" s="48" t="s">
        <v>95</v>
      </c>
      <c r="L57" s="30"/>
      <c r="M57" s="30"/>
      <c r="N57" s="30"/>
      <c r="O57" s="30"/>
      <c r="P57" s="30"/>
      <c r="Q57" s="30"/>
      <c r="R57" s="30"/>
      <c r="S57" s="30"/>
      <c r="T57" s="30"/>
      <c r="U57" s="30"/>
      <c r="V57" s="30"/>
      <c r="W57" s="30"/>
      <c r="X57" s="30"/>
      <c r="Y57" s="30"/>
      <c r="Z57" s="30"/>
    </row>
    <row r="58" spans="1:26" ht="14.4">
      <c r="A58" s="47">
        <v>2450179</v>
      </c>
      <c r="B58" s="48" t="s">
        <v>90</v>
      </c>
      <c r="C58" s="47" t="s">
        <v>91</v>
      </c>
      <c r="D58" s="84">
        <f t="shared" si="0"/>
        <v>45052</v>
      </c>
      <c r="E58" s="47">
        <v>6</v>
      </c>
      <c r="F58" s="48" t="s">
        <v>191</v>
      </c>
      <c r="G58" s="85" t="s">
        <v>198</v>
      </c>
      <c r="H58" s="85" t="s">
        <v>199</v>
      </c>
      <c r="I58" s="85"/>
      <c r="J58" s="47" t="s">
        <v>99</v>
      </c>
      <c r="K58" s="48" t="s">
        <v>95</v>
      </c>
      <c r="L58" s="30"/>
      <c r="M58" s="30"/>
      <c r="N58" s="30"/>
      <c r="O58" s="30"/>
      <c r="P58" s="30"/>
      <c r="Q58" s="30"/>
      <c r="R58" s="30"/>
      <c r="S58" s="30"/>
      <c r="T58" s="30"/>
      <c r="U58" s="30"/>
      <c r="V58" s="30"/>
      <c r="W58" s="30"/>
      <c r="X58" s="30"/>
      <c r="Y58" s="30"/>
      <c r="Z58" s="30"/>
    </row>
    <row r="59" spans="1:26" ht="14.4">
      <c r="A59" s="47">
        <v>2450179</v>
      </c>
      <c r="B59" s="48" t="s">
        <v>90</v>
      </c>
      <c r="C59" s="47" t="s">
        <v>91</v>
      </c>
      <c r="D59" s="84">
        <f t="shared" si="0"/>
        <v>45059</v>
      </c>
      <c r="E59" s="47">
        <v>6</v>
      </c>
      <c r="F59" s="48" t="s">
        <v>191</v>
      </c>
      <c r="G59" s="85" t="s">
        <v>200</v>
      </c>
      <c r="H59" s="85" t="s">
        <v>201</v>
      </c>
      <c r="I59" s="85"/>
      <c r="J59" s="47" t="s">
        <v>99</v>
      </c>
      <c r="K59" s="48" t="s">
        <v>95</v>
      </c>
      <c r="L59" s="30"/>
      <c r="M59" s="30"/>
      <c r="N59" s="30"/>
      <c r="O59" s="30"/>
      <c r="P59" s="30"/>
      <c r="Q59" s="30"/>
      <c r="R59" s="30"/>
      <c r="S59" s="30"/>
      <c r="T59" s="30"/>
      <c r="U59" s="30"/>
      <c r="V59" s="30"/>
      <c r="W59" s="30"/>
      <c r="X59" s="30"/>
      <c r="Y59" s="30"/>
      <c r="Z59" s="30"/>
    </row>
    <row r="60" spans="1:26" ht="15.75" customHeight="1">
      <c r="A60" s="47">
        <v>2450179</v>
      </c>
      <c r="B60" s="48" t="s">
        <v>90</v>
      </c>
      <c r="C60" s="47" t="s">
        <v>91</v>
      </c>
      <c r="D60" s="84">
        <f>D59+4</f>
        <v>45063</v>
      </c>
      <c r="E60" s="47">
        <v>6</v>
      </c>
      <c r="F60" s="48" t="s">
        <v>202</v>
      </c>
      <c r="G60" s="48" t="s">
        <v>203</v>
      </c>
      <c r="H60" s="48" t="s">
        <v>204</v>
      </c>
      <c r="I60" s="48"/>
      <c r="J60" s="47" t="s">
        <v>99</v>
      </c>
      <c r="K60" s="48" t="s">
        <v>95</v>
      </c>
      <c r="L60" s="30"/>
      <c r="M60" s="30"/>
      <c r="N60" s="30"/>
      <c r="O60" s="30"/>
      <c r="P60" s="30"/>
      <c r="Q60" s="30"/>
      <c r="R60" s="30"/>
      <c r="S60" s="30"/>
      <c r="T60" s="30"/>
      <c r="U60" s="30"/>
      <c r="V60" s="30"/>
      <c r="W60" s="30"/>
      <c r="X60" s="30"/>
      <c r="Y60" s="30"/>
      <c r="Z60" s="30"/>
    </row>
    <row r="61" spans="1:26" ht="15.75" customHeight="1">
      <c r="A61" s="47">
        <v>2450179</v>
      </c>
      <c r="B61" s="48" t="s">
        <v>90</v>
      </c>
      <c r="C61" s="47" t="s">
        <v>91</v>
      </c>
      <c r="D61" s="84">
        <f>D60+3</f>
        <v>45066</v>
      </c>
      <c r="E61" s="47">
        <v>6</v>
      </c>
      <c r="F61" s="48" t="s">
        <v>202</v>
      </c>
      <c r="G61" s="48" t="s">
        <v>205</v>
      </c>
      <c r="H61" s="48" t="s">
        <v>206</v>
      </c>
      <c r="I61" s="48"/>
      <c r="J61" s="47" t="s">
        <v>99</v>
      </c>
      <c r="K61" s="48" t="s">
        <v>95</v>
      </c>
      <c r="L61" s="30"/>
      <c r="M61" s="30"/>
      <c r="N61" s="30"/>
      <c r="O61" s="30"/>
      <c r="P61" s="30"/>
      <c r="Q61" s="30"/>
      <c r="R61" s="30"/>
      <c r="S61" s="30"/>
      <c r="T61" s="30"/>
      <c r="U61" s="30"/>
      <c r="V61" s="30"/>
      <c r="W61" s="30"/>
      <c r="X61" s="30"/>
      <c r="Y61" s="30"/>
      <c r="Z61" s="30"/>
    </row>
    <row r="62" spans="1:26" ht="15.75" customHeight="1">
      <c r="A62" s="47">
        <v>2450179</v>
      </c>
      <c r="B62" s="48" t="s">
        <v>90</v>
      </c>
      <c r="C62" s="47" t="s">
        <v>91</v>
      </c>
      <c r="D62" s="84">
        <f t="shared" ref="D62:D65" si="1">D61+5</f>
        <v>45071</v>
      </c>
      <c r="E62" s="47">
        <v>6</v>
      </c>
      <c r="F62" s="48" t="s">
        <v>202</v>
      </c>
      <c r="G62" s="48" t="s">
        <v>207</v>
      </c>
      <c r="H62" s="48" t="s">
        <v>208</v>
      </c>
      <c r="I62" s="48"/>
      <c r="J62" s="47" t="s">
        <v>99</v>
      </c>
      <c r="K62" s="48" t="s">
        <v>95</v>
      </c>
      <c r="L62" s="30"/>
      <c r="M62" s="30"/>
      <c r="N62" s="30"/>
      <c r="O62" s="30"/>
      <c r="P62" s="30"/>
      <c r="Q62" s="30"/>
      <c r="R62" s="30"/>
      <c r="S62" s="30"/>
      <c r="T62" s="30"/>
      <c r="U62" s="30"/>
      <c r="V62" s="30"/>
      <c r="W62" s="30"/>
      <c r="X62" s="30"/>
      <c r="Y62" s="30"/>
      <c r="Z62" s="30"/>
    </row>
    <row r="63" spans="1:26" ht="15.75" customHeight="1">
      <c r="A63" s="47">
        <v>2450179</v>
      </c>
      <c r="B63" s="48" t="s">
        <v>90</v>
      </c>
      <c r="C63" s="47" t="s">
        <v>91</v>
      </c>
      <c r="D63" s="84">
        <f t="shared" si="1"/>
        <v>45076</v>
      </c>
      <c r="E63" s="47">
        <v>6</v>
      </c>
      <c r="F63" s="48" t="s">
        <v>202</v>
      </c>
      <c r="G63" s="48" t="s">
        <v>209</v>
      </c>
      <c r="H63" s="48" t="s">
        <v>210</v>
      </c>
      <c r="I63" s="48"/>
      <c r="J63" s="47" t="s">
        <v>99</v>
      </c>
      <c r="K63" s="48" t="s">
        <v>95</v>
      </c>
      <c r="L63" s="30"/>
      <c r="M63" s="30"/>
      <c r="N63" s="30"/>
      <c r="O63" s="30"/>
      <c r="P63" s="30"/>
      <c r="Q63" s="30"/>
      <c r="R63" s="30"/>
      <c r="S63" s="30"/>
      <c r="T63" s="30"/>
      <c r="U63" s="30"/>
      <c r="V63" s="30"/>
      <c r="W63" s="30"/>
      <c r="X63" s="30"/>
      <c r="Y63" s="30"/>
      <c r="Z63" s="30"/>
    </row>
    <row r="64" spans="1:26" ht="15.75" customHeight="1">
      <c r="A64" s="47">
        <v>2450179</v>
      </c>
      <c r="B64" s="48" t="s">
        <v>90</v>
      </c>
      <c r="C64" s="47" t="s">
        <v>91</v>
      </c>
      <c r="D64" s="84">
        <f t="shared" si="1"/>
        <v>45081</v>
      </c>
      <c r="E64" s="47">
        <v>6</v>
      </c>
      <c r="F64" s="48" t="s">
        <v>202</v>
      </c>
      <c r="G64" s="30" t="s">
        <v>211</v>
      </c>
      <c r="H64" s="48" t="s">
        <v>206</v>
      </c>
      <c r="I64" s="48"/>
      <c r="J64" s="47" t="s">
        <v>99</v>
      </c>
      <c r="K64" s="48" t="s">
        <v>95</v>
      </c>
      <c r="L64" s="30"/>
      <c r="M64" s="30"/>
      <c r="N64" s="30"/>
      <c r="O64" s="30"/>
      <c r="P64" s="30"/>
      <c r="Q64" s="30"/>
      <c r="R64" s="30"/>
      <c r="S64" s="30"/>
      <c r="T64" s="30"/>
      <c r="U64" s="30"/>
      <c r="V64" s="30"/>
      <c r="W64" s="30"/>
      <c r="X64" s="30"/>
      <c r="Y64" s="30"/>
      <c r="Z64" s="30"/>
    </row>
    <row r="65" spans="1:26" ht="15.75" customHeight="1">
      <c r="A65" s="47">
        <v>2450179</v>
      </c>
      <c r="B65" s="48" t="s">
        <v>90</v>
      </c>
      <c r="C65" s="47" t="s">
        <v>91</v>
      </c>
      <c r="D65" s="84">
        <f t="shared" si="1"/>
        <v>45086</v>
      </c>
      <c r="E65" s="47">
        <v>6</v>
      </c>
      <c r="F65" s="48" t="s">
        <v>202</v>
      </c>
      <c r="G65" s="48" t="s">
        <v>212</v>
      </c>
      <c r="H65" s="85" t="s">
        <v>213</v>
      </c>
      <c r="I65" s="48"/>
      <c r="J65" s="47" t="s">
        <v>99</v>
      </c>
      <c r="K65" s="48" t="s">
        <v>95</v>
      </c>
      <c r="L65" s="30"/>
      <c r="M65" s="30"/>
      <c r="N65" s="30"/>
      <c r="O65" s="30"/>
      <c r="P65" s="30"/>
      <c r="Q65" s="30"/>
      <c r="R65" s="30"/>
      <c r="S65" s="30"/>
      <c r="T65" s="30"/>
      <c r="U65" s="30"/>
      <c r="V65" s="30"/>
      <c r="W65" s="30"/>
      <c r="X65" s="30"/>
      <c r="Y65" s="30"/>
      <c r="Z65" s="30"/>
    </row>
    <row r="66" spans="1:26" ht="15.75" customHeight="1">
      <c r="A66" s="47">
        <v>2450179</v>
      </c>
      <c r="B66" s="48" t="s">
        <v>90</v>
      </c>
      <c r="C66" s="47" t="s">
        <v>91</v>
      </c>
      <c r="D66" s="84">
        <f t="shared" ref="D66:D67" si="2">D65+4</f>
        <v>45090</v>
      </c>
      <c r="E66" s="47">
        <v>6</v>
      </c>
      <c r="F66" s="48" t="s">
        <v>214</v>
      </c>
      <c r="G66" s="48" t="s">
        <v>215</v>
      </c>
      <c r="H66" s="48" t="s">
        <v>216</v>
      </c>
      <c r="I66" s="47"/>
      <c r="J66" s="47" t="s">
        <v>99</v>
      </c>
      <c r="K66" s="48" t="s">
        <v>95</v>
      </c>
      <c r="L66" s="30"/>
      <c r="M66" s="30"/>
      <c r="N66" s="30"/>
      <c r="O66" s="30"/>
      <c r="P66" s="30"/>
      <c r="Q66" s="30"/>
      <c r="R66" s="30"/>
      <c r="S66" s="30"/>
      <c r="T66" s="30"/>
      <c r="U66" s="30"/>
      <c r="V66" s="30"/>
      <c r="W66" s="30"/>
      <c r="X66" s="30"/>
      <c r="Y66" s="30"/>
      <c r="Z66" s="30"/>
    </row>
    <row r="67" spans="1:26" ht="15.75" customHeight="1">
      <c r="A67" s="47">
        <v>2450179</v>
      </c>
      <c r="B67" s="48" t="s">
        <v>90</v>
      </c>
      <c r="C67" s="47" t="s">
        <v>91</v>
      </c>
      <c r="D67" s="84">
        <f t="shared" si="2"/>
        <v>45094</v>
      </c>
      <c r="E67" s="47">
        <v>6</v>
      </c>
      <c r="F67" s="48" t="s">
        <v>214</v>
      </c>
      <c r="G67" s="48" t="s">
        <v>217</v>
      </c>
      <c r="H67" s="48" t="s">
        <v>218</v>
      </c>
      <c r="I67" s="47"/>
      <c r="J67" s="47" t="s">
        <v>99</v>
      </c>
      <c r="K67" s="48" t="s">
        <v>95</v>
      </c>
      <c r="L67" s="30"/>
      <c r="M67" s="30"/>
      <c r="N67" s="30"/>
      <c r="O67" s="30"/>
      <c r="P67" s="30"/>
      <c r="Q67" s="30"/>
      <c r="R67" s="30"/>
      <c r="S67" s="30"/>
      <c r="T67" s="30"/>
      <c r="U67" s="30"/>
      <c r="V67" s="30"/>
      <c r="W67" s="30"/>
      <c r="X67" s="30"/>
      <c r="Y67" s="30"/>
      <c r="Z67" s="30"/>
    </row>
    <row r="68" spans="1:26" ht="15.75" customHeight="1">
      <c r="A68" s="47">
        <v>2450179</v>
      </c>
      <c r="B68" s="48" t="s">
        <v>90</v>
      </c>
      <c r="C68" s="47" t="s">
        <v>91</v>
      </c>
      <c r="D68" s="84">
        <f t="shared" ref="D68:D69" si="3">D67+5</f>
        <v>45099</v>
      </c>
      <c r="E68" s="47">
        <v>6</v>
      </c>
      <c r="F68" s="48" t="s">
        <v>214</v>
      </c>
      <c r="G68" s="48" t="s">
        <v>219</v>
      </c>
      <c r="H68" s="48" t="s">
        <v>220</v>
      </c>
      <c r="I68" s="47"/>
      <c r="J68" s="47" t="s">
        <v>99</v>
      </c>
      <c r="K68" s="48" t="s">
        <v>95</v>
      </c>
      <c r="L68" s="30"/>
      <c r="M68" s="30"/>
      <c r="N68" s="30"/>
      <c r="O68" s="30"/>
      <c r="P68" s="30"/>
      <c r="Q68" s="30"/>
      <c r="R68" s="30"/>
      <c r="S68" s="30"/>
      <c r="T68" s="30"/>
      <c r="U68" s="30"/>
      <c r="V68" s="30"/>
      <c r="W68" s="30"/>
      <c r="X68" s="30"/>
      <c r="Y68" s="30"/>
      <c r="Z68" s="30"/>
    </row>
    <row r="69" spans="1:26" ht="15.75" customHeight="1">
      <c r="A69" s="47">
        <v>2450179</v>
      </c>
      <c r="B69" s="48" t="s">
        <v>90</v>
      </c>
      <c r="C69" s="47" t="s">
        <v>91</v>
      </c>
      <c r="D69" s="84">
        <f t="shared" si="3"/>
        <v>45104</v>
      </c>
      <c r="E69" s="47">
        <v>6</v>
      </c>
      <c r="F69" s="48" t="s">
        <v>214</v>
      </c>
      <c r="G69" s="48" t="s">
        <v>221</v>
      </c>
      <c r="H69" s="48" t="s">
        <v>222</v>
      </c>
      <c r="I69" s="47"/>
      <c r="J69" s="47" t="s">
        <v>99</v>
      </c>
      <c r="K69" s="48" t="s">
        <v>95</v>
      </c>
      <c r="L69" s="30"/>
      <c r="M69" s="30"/>
      <c r="N69" s="30"/>
      <c r="O69" s="30"/>
      <c r="P69" s="30"/>
      <c r="Q69" s="30"/>
      <c r="R69" s="30"/>
      <c r="S69" s="30"/>
      <c r="T69" s="30"/>
      <c r="U69" s="30"/>
      <c r="V69" s="30"/>
      <c r="W69" s="30"/>
      <c r="X69" s="30"/>
      <c r="Y69" s="30"/>
      <c r="Z69" s="30"/>
    </row>
    <row r="70" spans="1:26" ht="15.75" customHeight="1">
      <c r="A70" s="47">
        <v>2450179</v>
      </c>
      <c r="B70" s="48" t="s">
        <v>90</v>
      </c>
      <c r="C70" s="47" t="s">
        <v>91</v>
      </c>
      <c r="D70" s="84">
        <f>D69+4</f>
        <v>45108</v>
      </c>
      <c r="E70" s="47">
        <v>6</v>
      </c>
      <c r="F70" s="48" t="s">
        <v>214</v>
      </c>
      <c r="G70" s="48" t="s">
        <v>223</v>
      </c>
      <c r="H70" s="85" t="s">
        <v>224</v>
      </c>
      <c r="I70" s="47"/>
      <c r="J70" s="47" t="s">
        <v>99</v>
      </c>
      <c r="K70" s="48" t="s">
        <v>95</v>
      </c>
      <c r="L70" s="30"/>
      <c r="M70" s="30"/>
      <c r="N70" s="30"/>
      <c r="O70" s="30"/>
      <c r="P70" s="30"/>
      <c r="Q70" s="30"/>
      <c r="R70" s="30"/>
      <c r="S70" s="30"/>
      <c r="T70" s="30"/>
      <c r="U70" s="30"/>
      <c r="V70" s="30"/>
      <c r="W70" s="30"/>
      <c r="X70" s="30"/>
      <c r="Y70" s="30"/>
      <c r="Z70" s="30"/>
    </row>
    <row r="71" spans="1:26" ht="15.75" customHeight="1">
      <c r="A71" s="49">
        <v>2450179</v>
      </c>
      <c r="B71" s="52" t="s">
        <v>90</v>
      </c>
      <c r="C71" s="49" t="s">
        <v>91</v>
      </c>
      <c r="D71" s="86">
        <f>D70-75</f>
        <v>45033</v>
      </c>
      <c r="E71" s="49">
        <v>6</v>
      </c>
      <c r="F71" s="52" t="s">
        <v>225</v>
      </c>
      <c r="G71" s="80" t="s">
        <v>226</v>
      </c>
      <c r="H71" s="61" t="s">
        <v>227</v>
      </c>
      <c r="I71" s="49" t="s">
        <v>8</v>
      </c>
      <c r="J71" s="80"/>
      <c r="K71" s="80" t="s">
        <v>228</v>
      </c>
      <c r="L71" s="83"/>
      <c r="M71" s="83"/>
      <c r="N71" s="83"/>
      <c r="O71" s="83"/>
      <c r="P71" s="83"/>
      <c r="Q71" s="83"/>
      <c r="R71" s="83"/>
      <c r="S71" s="83"/>
      <c r="T71" s="83"/>
      <c r="U71" s="83"/>
      <c r="V71" s="83"/>
      <c r="W71" s="83"/>
      <c r="X71" s="83"/>
      <c r="Y71" s="83"/>
      <c r="Z71" s="83"/>
    </row>
    <row r="72" spans="1:26" ht="15.75" customHeight="1">
      <c r="A72" s="49">
        <v>2450179</v>
      </c>
      <c r="B72" s="52" t="s">
        <v>90</v>
      </c>
      <c r="C72" s="49" t="s">
        <v>91</v>
      </c>
      <c r="D72" s="87">
        <f t="shared" ref="D72:D74" si="4">D71+20</f>
        <v>45053</v>
      </c>
      <c r="E72" s="49">
        <v>6</v>
      </c>
      <c r="F72" s="52" t="s">
        <v>225</v>
      </c>
      <c r="G72" s="80" t="s">
        <v>229</v>
      </c>
      <c r="H72" s="61" t="s">
        <v>230</v>
      </c>
      <c r="I72" s="49" t="s">
        <v>8</v>
      </c>
      <c r="J72" s="80"/>
      <c r="K72" s="80" t="s">
        <v>228</v>
      </c>
      <c r="L72" s="83"/>
      <c r="M72" s="83"/>
      <c r="N72" s="83"/>
      <c r="O72" s="83"/>
      <c r="P72" s="83"/>
      <c r="Q72" s="83"/>
      <c r="R72" s="83"/>
      <c r="S72" s="83"/>
      <c r="T72" s="83"/>
      <c r="U72" s="83"/>
      <c r="V72" s="83"/>
      <c r="W72" s="83"/>
      <c r="X72" s="83"/>
      <c r="Y72" s="83"/>
      <c r="Z72" s="83"/>
    </row>
    <row r="73" spans="1:26" ht="15.75" customHeight="1">
      <c r="A73" s="49">
        <v>2450179</v>
      </c>
      <c r="B73" s="52" t="s">
        <v>90</v>
      </c>
      <c r="C73" s="49" t="s">
        <v>91</v>
      </c>
      <c r="D73" s="87">
        <f t="shared" si="4"/>
        <v>45073</v>
      </c>
      <c r="E73" s="49">
        <v>6</v>
      </c>
      <c r="F73" s="52" t="s">
        <v>225</v>
      </c>
      <c r="G73" s="80" t="s">
        <v>231</v>
      </c>
      <c r="H73" s="61" t="s">
        <v>232</v>
      </c>
      <c r="I73" s="49" t="s">
        <v>8</v>
      </c>
      <c r="J73" s="80"/>
      <c r="K73" s="80" t="s">
        <v>228</v>
      </c>
      <c r="L73" s="83"/>
      <c r="M73" s="83"/>
      <c r="N73" s="83"/>
      <c r="O73" s="83"/>
      <c r="P73" s="83"/>
      <c r="Q73" s="83"/>
      <c r="R73" s="83"/>
      <c r="S73" s="83"/>
      <c r="T73" s="83"/>
      <c r="U73" s="83"/>
      <c r="V73" s="83"/>
      <c r="W73" s="83"/>
      <c r="X73" s="83"/>
      <c r="Y73" s="83"/>
      <c r="Z73" s="83"/>
    </row>
    <row r="74" spans="1:26" ht="15.75" customHeight="1">
      <c r="A74" s="49">
        <v>2450179</v>
      </c>
      <c r="B74" s="52" t="s">
        <v>90</v>
      </c>
      <c r="C74" s="49" t="s">
        <v>91</v>
      </c>
      <c r="D74" s="87">
        <f t="shared" si="4"/>
        <v>45093</v>
      </c>
      <c r="E74" s="49">
        <v>6</v>
      </c>
      <c r="F74" s="52" t="s">
        <v>225</v>
      </c>
      <c r="G74" s="80" t="s">
        <v>233</v>
      </c>
      <c r="H74" s="61" t="s">
        <v>234</v>
      </c>
      <c r="I74" s="49" t="s">
        <v>8</v>
      </c>
      <c r="J74" s="80"/>
      <c r="K74" s="80" t="s">
        <v>228</v>
      </c>
      <c r="L74" s="83"/>
      <c r="M74" s="83"/>
      <c r="N74" s="83"/>
      <c r="O74" s="83"/>
      <c r="P74" s="83"/>
      <c r="Q74" s="83"/>
      <c r="R74" s="83"/>
      <c r="S74" s="83"/>
      <c r="T74" s="83"/>
      <c r="U74" s="83"/>
      <c r="V74" s="83"/>
      <c r="W74" s="83"/>
      <c r="X74" s="83"/>
      <c r="Y74" s="83"/>
      <c r="Z74" s="83"/>
    </row>
    <row r="75" spans="1:26" ht="15.75" customHeight="1">
      <c r="A75" s="49">
        <v>2450179</v>
      </c>
      <c r="B75" s="52" t="s">
        <v>90</v>
      </c>
      <c r="C75" s="49" t="s">
        <v>91</v>
      </c>
      <c r="D75" s="88" t="s">
        <v>235</v>
      </c>
      <c r="E75" s="49">
        <v>6</v>
      </c>
      <c r="F75" s="52" t="s">
        <v>109</v>
      </c>
      <c r="G75" s="80" t="s">
        <v>236</v>
      </c>
      <c r="H75" s="52" t="s">
        <v>237</v>
      </c>
      <c r="I75" s="49" t="s">
        <v>238</v>
      </c>
      <c r="J75" s="80"/>
      <c r="K75" s="80" t="s">
        <v>239</v>
      </c>
      <c r="L75" s="83"/>
      <c r="M75" s="83"/>
      <c r="N75" s="83"/>
      <c r="O75" s="83"/>
      <c r="P75" s="83"/>
      <c r="Q75" s="83"/>
      <c r="R75" s="83"/>
      <c r="S75" s="83"/>
      <c r="T75" s="83"/>
      <c r="U75" s="83"/>
      <c r="V75" s="83"/>
      <c r="W75" s="83"/>
      <c r="X75" s="83"/>
      <c r="Y75" s="83"/>
      <c r="Z75" s="83"/>
    </row>
    <row r="76" spans="1:26" ht="15.75" customHeight="1">
      <c r="A76" s="49">
        <v>2450179</v>
      </c>
      <c r="B76" s="52" t="s">
        <v>90</v>
      </c>
      <c r="C76" s="49" t="s">
        <v>91</v>
      </c>
      <c r="D76" s="87">
        <f>D74-60</f>
        <v>45033</v>
      </c>
      <c r="E76" s="49">
        <v>7</v>
      </c>
      <c r="F76" s="52" t="s">
        <v>240</v>
      </c>
      <c r="G76" s="80" t="s">
        <v>241</v>
      </c>
      <c r="H76" s="52" t="s">
        <v>242</v>
      </c>
      <c r="I76" s="49" t="s">
        <v>8</v>
      </c>
      <c r="J76" s="80"/>
      <c r="K76" s="80" t="s">
        <v>243</v>
      </c>
      <c r="L76" s="83"/>
      <c r="M76" s="83"/>
      <c r="N76" s="83"/>
      <c r="O76" s="83"/>
      <c r="P76" s="83"/>
      <c r="Q76" s="83"/>
      <c r="R76" s="83"/>
      <c r="S76" s="83"/>
      <c r="T76" s="83"/>
      <c r="U76" s="83"/>
      <c r="V76" s="83"/>
      <c r="W76" s="83"/>
      <c r="X76" s="83"/>
      <c r="Y76" s="83"/>
      <c r="Z76" s="83"/>
    </row>
    <row r="77" spans="1:26" ht="15.75" customHeight="1">
      <c r="A77" s="49">
        <v>2450179</v>
      </c>
      <c r="B77" s="52" t="s">
        <v>90</v>
      </c>
      <c r="C77" s="49" t="s">
        <v>91</v>
      </c>
      <c r="D77" s="87">
        <f t="shared" ref="D77:D78" si="5">D76+20</f>
        <v>45053</v>
      </c>
      <c r="E77" s="49">
        <v>7</v>
      </c>
      <c r="F77" s="52" t="s">
        <v>240</v>
      </c>
      <c r="G77" s="80" t="s">
        <v>244</v>
      </c>
      <c r="H77" s="52" t="s">
        <v>245</v>
      </c>
      <c r="I77" s="49" t="s">
        <v>8</v>
      </c>
      <c r="J77" s="80"/>
      <c r="K77" s="80" t="s">
        <v>243</v>
      </c>
      <c r="L77" s="83"/>
      <c r="M77" s="83"/>
      <c r="N77" s="83"/>
      <c r="O77" s="83"/>
      <c r="P77" s="83"/>
      <c r="Q77" s="83"/>
      <c r="R77" s="83"/>
      <c r="S77" s="83"/>
      <c r="T77" s="83"/>
      <c r="U77" s="83"/>
      <c r="V77" s="83"/>
      <c r="W77" s="83"/>
      <c r="X77" s="83"/>
      <c r="Y77" s="83"/>
      <c r="Z77" s="83"/>
    </row>
    <row r="78" spans="1:26" ht="15.75" customHeight="1">
      <c r="A78" s="49">
        <v>2450179</v>
      </c>
      <c r="B78" s="52" t="s">
        <v>90</v>
      </c>
      <c r="C78" s="49" t="s">
        <v>91</v>
      </c>
      <c r="D78" s="87">
        <f t="shared" si="5"/>
        <v>45073</v>
      </c>
      <c r="E78" s="49">
        <v>7</v>
      </c>
      <c r="F78" s="52" t="s">
        <v>240</v>
      </c>
      <c r="G78" s="80" t="s">
        <v>246</v>
      </c>
      <c r="H78" s="52" t="s">
        <v>247</v>
      </c>
      <c r="I78" s="49" t="s">
        <v>8</v>
      </c>
      <c r="J78" s="80"/>
      <c r="K78" s="80" t="s">
        <v>243</v>
      </c>
      <c r="L78" s="83"/>
      <c r="M78" s="83"/>
      <c r="N78" s="83"/>
      <c r="O78" s="83"/>
      <c r="P78" s="83"/>
      <c r="Q78" s="83"/>
      <c r="R78" s="83"/>
      <c r="S78" s="83"/>
      <c r="T78" s="83"/>
      <c r="U78" s="83"/>
      <c r="V78" s="83"/>
      <c r="W78" s="83"/>
      <c r="X78" s="83"/>
      <c r="Y78" s="83"/>
      <c r="Z78" s="83"/>
    </row>
    <row r="79" spans="1:26" ht="15.75" customHeight="1">
      <c r="A79" s="49">
        <v>2450179</v>
      </c>
      <c r="B79" s="52" t="s">
        <v>90</v>
      </c>
      <c r="C79" s="49" t="s">
        <v>91</v>
      </c>
      <c r="D79" s="87">
        <f>D78+25</f>
        <v>45098</v>
      </c>
      <c r="E79" s="49">
        <v>7</v>
      </c>
      <c r="F79" s="52" t="s">
        <v>240</v>
      </c>
      <c r="G79" s="80" t="s">
        <v>248</v>
      </c>
      <c r="H79" s="52" t="s">
        <v>249</v>
      </c>
      <c r="I79" s="49" t="s">
        <v>8</v>
      </c>
      <c r="J79" s="80"/>
      <c r="K79" s="80" t="s">
        <v>243</v>
      </c>
      <c r="L79" s="83"/>
      <c r="M79" s="83"/>
      <c r="N79" s="83"/>
      <c r="O79" s="83"/>
      <c r="P79" s="83"/>
      <c r="Q79" s="83"/>
      <c r="R79" s="83"/>
      <c r="S79" s="83"/>
      <c r="T79" s="83"/>
      <c r="U79" s="83"/>
      <c r="V79" s="83"/>
      <c r="W79" s="83"/>
      <c r="X79" s="83"/>
      <c r="Y79" s="83"/>
      <c r="Z79" s="83"/>
    </row>
    <row r="80" spans="1:26" ht="15.75" customHeight="1">
      <c r="A80" s="47">
        <v>2450179</v>
      </c>
      <c r="B80" s="48" t="s">
        <v>90</v>
      </c>
      <c r="C80" s="47" t="s">
        <v>91</v>
      </c>
      <c r="D80" s="84">
        <f>D79+19</f>
        <v>45117</v>
      </c>
      <c r="E80" s="47">
        <v>7</v>
      </c>
      <c r="F80" s="48" t="s">
        <v>250</v>
      </c>
      <c r="G80" s="48" t="s">
        <v>251</v>
      </c>
      <c r="H80" s="48" t="s">
        <v>252</v>
      </c>
      <c r="I80" s="48"/>
      <c r="J80" s="47" t="s">
        <v>99</v>
      </c>
      <c r="K80" s="48" t="s">
        <v>95</v>
      </c>
      <c r="L80" s="30"/>
      <c r="M80" s="30"/>
      <c r="N80" s="30"/>
      <c r="O80" s="30"/>
      <c r="P80" s="30"/>
      <c r="Q80" s="30"/>
      <c r="R80" s="30"/>
      <c r="S80" s="30"/>
      <c r="T80" s="30"/>
      <c r="U80" s="30"/>
      <c r="V80" s="30"/>
      <c r="W80" s="30"/>
      <c r="X80" s="30"/>
      <c r="Y80" s="30"/>
      <c r="Z80" s="30"/>
    </row>
    <row r="81" spans="1:26" ht="15.75" customHeight="1">
      <c r="A81" s="47">
        <v>2450179</v>
      </c>
      <c r="B81" s="48" t="s">
        <v>90</v>
      </c>
      <c r="C81" s="47" t="s">
        <v>91</v>
      </c>
      <c r="D81" s="84">
        <f t="shared" ref="D81:D95" si="6">D80+5</f>
        <v>45122</v>
      </c>
      <c r="E81" s="47">
        <v>7</v>
      </c>
      <c r="F81" s="48" t="s">
        <v>250</v>
      </c>
      <c r="G81" s="48" t="s">
        <v>253</v>
      </c>
      <c r="H81" s="48" t="s">
        <v>254</v>
      </c>
      <c r="I81" s="48"/>
      <c r="J81" s="47" t="s">
        <v>99</v>
      </c>
      <c r="K81" s="48" t="s">
        <v>95</v>
      </c>
      <c r="L81" s="30"/>
      <c r="M81" s="30"/>
      <c r="N81" s="30"/>
      <c r="O81" s="30"/>
      <c r="P81" s="30"/>
      <c r="Q81" s="30"/>
      <c r="R81" s="30"/>
      <c r="S81" s="30"/>
      <c r="T81" s="30"/>
      <c r="U81" s="30"/>
      <c r="V81" s="30"/>
      <c r="W81" s="30"/>
      <c r="X81" s="30"/>
      <c r="Y81" s="30"/>
      <c r="Z81" s="30"/>
    </row>
    <row r="82" spans="1:26" ht="15.75" customHeight="1">
      <c r="A82" s="47">
        <v>2450179</v>
      </c>
      <c r="B82" s="48" t="s">
        <v>90</v>
      </c>
      <c r="C82" s="47" t="s">
        <v>91</v>
      </c>
      <c r="D82" s="84">
        <f t="shared" si="6"/>
        <v>45127</v>
      </c>
      <c r="E82" s="47">
        <v>7</v>
      </c>
      <c r="F82" s="48" t="s">
        <v>250</v>
      </c>
      <c r="G82" s="48" t="s">
        <v>255</v>
      </c>
      <c r="H82" s="48" t="s">
        <v>256</v>
      </c>
      <c r="I82" s="48"/>
      <c r="J82" s="47" t="s">
        <v>99</v>
      </c>
      <c r="K82" s="48" t="s">
        <v>95</v>
      </c>
      <c r="L82" s="30"/>
      <c r="M82" s="30"/>
      <c r="N82" s="30"/>
      <c r="O82" s="30"/>
      <c r="P82" s="30"/>
      <c r="Q82" s="30"/>
      <c r="R82" s="30"/>
      <c r="S82" s="30"/>
      <c r="T82" s="30"/>
      <c r="U82" s="30"/>
      <c r="V82" s="30"/>
      <c r="W82" s="30"/>
      <c r="X82" s="30"/>
      <c r="Y82" s="30"/>
      <c r="Z82" s="30"/>
    </row>
    <row r="83" spans="1:26" ht="15.75" customHeight="1">
      <c r="A83" s="47">
        <v>2450179</v>
      </c>
      <c r="B83" s="48" t="s">
        <v>90</v>
      </c>
      <c r="C83" s="47" t="s">
        <v>91</v>
      </c>
      <c r="D83" s="84">
        <f t="shared" si="6"/>
        <v>45132</v>
      </c>
      <c r="E83" s="47">
        <v>7</v>
      </c>
      <c r="F83" s="48" t="s">
        <v>250</v>
      </c>
      <c r="G83" s="48" t="s">
        <v>257</v>
      </c>
      <c r="H83" s="48" t="s">
        <v>258</v>
      </c>
      <c r="I83" s="48"/>
      <c r="J83" s="47" t="s">
        <v>99</v>
      </c>
      <c r="K83" s="48" t="s">
        <v>95</v>
      </c>
      <c r="L83" s="30"/>
      <c r="M83" s="30"/>
      <c r="N83" s="30"/>
      <c r="O83" s="30"/>
      <c r="P83" s="30"/>
      <c r="Q83" s="30"/>
      <c r="R83" s="30"/>
      <c r="S83" s="30"/>
      <c r="T83" s="30"/>
      <c r="U83" s="30"/>
      <c r="V83" s="30"/>
      <c r="W83" s="30"/>
      <c r="X83" s="30"/>
      <c r="Y83" s="30"/>
      <c r="Z83" s="30"/>
    </row>
    <row r="84" spans="1:26" ht="15.75" customHeight="1">
      <c r="A84" s="47">
        <v>2450179</v>
      </c>
      <c r="B84" s="48" t="s">
        <v>90</v>
      </c>
      <c r="C84" s="47" t="s">
        <v>91</v>
      </c>
      <c r="D84" s="84">
        <f t="shared" si="6"/>
        <v>45137</v>
      </c>
      <c r="E84" s="47">
        <v>7</v>
      </c>
      <c r="F84" s="48" t="s">
        <v>250</v>
      </c>
      <c r="G84" s="48" t="s">
        <v>259</v>
      </c>
      <c r="H84" s="48" t="s">
        <v>260</v>
      </c>
      <c r="I84" s="48"/>
      <c r="J84" s="47" t="s">
        <v>99</v>
      </c>
      <c r="K84" s="48" t="s">
        <v>95</v>
      </c>
      <c r="L84" s="30"/>
      <c r="M84" s="30"/>
      <c r="N84" s="30"/>
      <c r="O84" s="30"/>
      <c r="P84" s="30"/>
      <c r="Q84" s="30"/>
      <c r="R84" s="30"/>
      <c r="S84" s="30"/>
      <c r="T84" s="30"/>
      <c r="U84" s="30"/>
      <c r="V84" s="30"/>
      <c r="W84" s="30"/>
      <c r="X84" s="30"/>
      <c r="Y84" s="30"/>
      <c r="Z84" s="30"/>
    </row>
    <row r="85" spans="1:26" ht="15.75" customHeight="1">
      <c r="A85" s="47">
        <v>2450179</v>
      </c>
      <c r="B85" s="48" t="s">
        <v>90</v>
      </c>
      <c r="C85" s="47" t="s">
        <v>91</v>
      </c>
      <c r="D85" s="84">
        <f t="shared" si="6"/>
        <v>45142</v>
      </c>
      <c r="E85" s="47">
        <v>7</v>
      </c>
      <c r="F85" s="48" t="s">
        <v>250</v>
      </c>
      <c r="G85" s="48" t="s">
        <v>261</v>
      </c>
      <c r="H85" s="85" t="s">
        <v>262</v>
      </c>
      <c r="I85" s="48"/>
      <c r="J85" s="47" t="s">
        <v>99</v>
      </c>
      <c r="K85" s="48" t="s">
        <v>95</v>
      </c>
      <c r="L85" s="30"/>
      <c r="M85" s="30"/>
      <c r="N85" s="30"/>
      <c r="O85" s="30"/>
      <c r="P85" s="30"/>
      <c r="Q85" s="30"/>
      <c r="R85" s="30"/>
      <c r="S85" s="30"/>
      <c r="T85" s="30"/>
      <c r="U85" s="30"/>
      <c r="V85" s="30"/>
      <c r="W85" s="30"/>
      <c r="X85" s="30"/>
      <c r="Y85" s="30"/>
      <c r="Z85" s="30"/>
    </row>
    <row r="86" spans="1:26" ht="15.75" customHeight="1">
      <c r="A86" s="47">
        <v>2450179</v>
      </c>
      <c r="B86" s="48" t="s">
        <v>90</v>
      </c>
      <c r="C86" s="47" t="s">
        <v>91</v>
      </c>
      <c r="D86" s="84">
        <f t="shared" si="6"/>
        <v>45147</v>
      </c>
      <c r="E86" s="47">
        <v>7</v>
      </c>
      <c r="F86" s="89" t="s">
        <v>263</v>
      </c>
      <c r="G86" s="89" t="s">
        <v>264</v>
      </c>
      <c r="H86" s="48" t="s">
        <v>265</v>
      </c>
      <c r="I86" s="48"/>
      <c r="J86" s="47" t="s">
        <v>99</v>
      </c>
      <c r="K86" s="48" t="s">
        <v>95</v>
      </c>
      <c r="L86" s="30"/>
      <c r="M86" s="30"/>
      <c r="N86" s="30"/>
      <c r="O86" s="30"/>
      <c r="P86" s="30"/>
      <c r="Q86" s="30"/>
      <c r="R86" s="30"/>
      <c r="S86" s="30"/>
      <c r="T86" s="30"/>
      <c r="U86" s="30"/>
      <c r="V86" s="30"/>
      <c r="W86" s="30"/>
      <c r="X86" s="30"/>
      <c r="Y86" s="30"/>
      <c r="Z86" s="30"/>
    </row>
    <row r="87" spans="1:26" ht="15.75" customHeight="1">
      <c r="A87" s="47">
        <v>2450179</v>
      </c>
      <c r="B87" s="48" t="s">
        <v>90</v>
      </c>
      <c r="C87" s="47" t="s">
        <v>91</v>
      </c>
      <c r="D87" s="84">
        <f t="shared" si="6"/>
        <v>45152</v>
      </c>
      <c r="E87" s="47">
        <v>7</v>
      </c>
      <c r="F87" s="90" t="s">
        <v>263</v>
      </c>
      <c r="G87" s="90" t="s">
        <v>266</v>
      </c>
      <c r="H87" s="48" t="s">
        <v>267</v>
      </c>
      <c r="I87" s="48"/>
      <c r="J87" s="47" t="s">
        <v>99</v>
      </c>
      <c r="K87" s="48" t="s">
        <v>95</v>
      </c>
      <c r="L87" s="30"/>
      <c r="M87" s="30"/>
      <c r="N87" s="30"/>
      <c r="O87" s="30"/>
      <c r="P87" s="30"/>
      <c r="Q87" s="30"/>
      <c r="R87" s="30"/>
      <c r="S87" s="30"/>
      <c r="T87" s="30"/>
      <c r="U87" s="30"/>
      <c r="V87" s="30"/>
      <c r="W87" s="30"/>
      <c r="X87" s="30"/>
      <c r="Y87" s="30"/>
      <c r="Z87" s="30"/>
    </row>
    <row r="88" spans="1:26" ht="15.75" customHeight="1">
      <c r="A88" s="47">
        <v>2450179</v>
      </c>
      <c r="B88" s="48" t="s">
        <v>90</v>
      </c>
      <c r="C88" s="47" t="s">
        <v>91</v>
      </c>
      <c r="D88" s="84">
        <f t="shared" si="6"/>
        <v>45157</v>
      </c>
      <c r="E88" s="47">
        <v>7</v>
      </c>
      <c r="F88" s="90" t="s">
        <v>263</v>
      </c>
      <c r="G88" s="90" t="s">
        <v>268</v>
      </c>
      <c r="H88" s="48" t="s">
        <v>269</v>
      </c>
      <c r="I88" s="48"/>
      <c r="J88" s="47" t="s">
        <v>99</v>
      </c>
      <c r="K88" s="48" t="s">
        <v>95</v>
      </c>
      <c r="L88" s="30"/>
      <c r="M88" s="30"/>
      <c r="N88" s="30"/>
      <c r="O88" s="30"/>
      <c r="P88" s="30"/>
      <c r="Q88" s="30"/>
      <c r="R88" s="30"/>
      <c r="S88" s="30"/>
      <c r="T88" s="30"/>
      <c r="U88" s="30"/>
      <c r="V88" s="30"/>
      <c r="W88" s="30"/>
      <c r="X88" s="30"/>
      <c r="Y88" s="30"/>
      <c r="Z88" s="30"/>
    </row>
    <row r="89" spans="1:26" ht="15.75" customHeight="1">
      <c r="A89" s="47">
        <v>2450179</v>
      </c>
      <c r="B89" s="48" t="s">
        <v>90</v>
      </c>
      <c r="C89" s="47" t="s">
        <v>91</v>
      </c>
      <c r="D89" s="84">
        <f t="shared" si="6"/>
        <v>45162</v>
      </c>
      <c r="E89" s="47">
        <v>7</v>
      </c>
      <c r="F89" s="90" t="s">
        <v>263</v>
      </c>
      <c r="G89" s="90" t="s">
        <v>270</v>
      </c>
      <c r="H89" s="48" t="s">
        <v>271</v>
      </c>
      <c r="I89" s="48"/>
      <c r="J89" s="47" t="s">
        <v>99</v>
      </c>
      <c r="K89" s="48" t="s">
        <v>95</v>
      </c>
      <c r="L89" s="30"/>
      <c r="M89" s="30"/>
      <c r="N89" s="30"/>
      <c r="O89" s="30"/>
      <c r="P89" s="30"/>
      <c r="Q89" s="30"/>
      <c r="R89" s="30"/>
      <c r="S89" s="30"/>
      <c r="T89" s="30"/>
      <c r="U89" s="30"/>
      <c r="V89" s="30"/>
      <c r="W89" s="30"/>
      <c r="X89" s="30"/>
      <c r="Y89" s="30"/>
      <c r="Z89" s="30"/>
    </row>
    <row r="90" spans="1:26" ht="15.75" customHeight="1">
      <c r="A90" s="47">
        <v>2450179</v>
      </c>
      <c r="B90" s="48" t="s">
        <v>90</v>
      </c>
      <c r="C90" s="47" t="s">
        <v>91</v>
      </c>
      <c r="D90" s="84">
        <f t="shared" si="6"/>
        <v>45167</v>
      </c>
      <c r="E90" s="47">
        <v>7</v>
      </c>
      <c r="F90" s="90" t="s">
        <v>263</v>
      </c>
      <c r="G90" s="90" t="s">
        <v>272</v>
      </c>
      <c r="H90" s="48" t="s">
        <v>273</v>
      </c>
      <c r="I90" s="48"/>
      <c r="J90" s="47" t="s">
        <v>99</v>
      </c>
      <c r="K90" s="48" t="s">
        <v>95</v>
      </c>
      <c r="L90" s="30"/>
      <c r="M90" s="30"/>
      <c r="N90" s="30"/>
      <c r="O90" s="30"/>
      <c r="P90" s="30"/>
      <c r="Q90" s="30"/>
      <c r="R90" s="30"/>
      <c r="S90" s="30"/>
      <c r="T90" s="30"/>
      <c r="U90" s="30"/>
      <c r="V90" s="30"/>
      <c r="W90" s="30"/>
      <c r="X90" s="30"/>
      <c r="Y90" s="30"/>
      <c r="Z90" s="30"/>
    </row>
    <row r="91" spans="1:26" ht="15.75" customHeight="1">
      <c r="A91" s="47">
        <v>2450179</v>
      </c>
      <c r="B91" s="48" t="s">
        <v>90</v>
      </c>
      <c r="C91" s="47" t="s">
        <v>91</v>
      </c>
      <c r="D91" s="84">
        <f t="shared" si="6"/>
        <v>45172</v>
      </c>
      <c r="E91" s="47">
        <v>7</v>
      </c>
      <c r="F91" s="90" t="s">
        <v>274</v>
      </c>
      <c r="G91" s="90" t="s">
        <v>264</v>
      </c>
      <c r="H91" s="48" t="s">
        <v>275</v>
      </c>
      <c r="I91" s="48"/>
      <c r="J91" s="47" t="s">
        <v>99</v>
      </c>
      <c r="K91" s="48" t="s">
        <v>95</v>
      </c>
      <c r="L91" s="30"/>
      <c r="M91" s="30"/>
      <c r="N91" s="30"/>
      <c r="O91" s="30"/>
      <c r="P91" s="30"/>
      <c r="Q91" s="30"/>
      <c r="R91" s="30"/>
      <c r="S91" s="30"/>
      <c r="T91" s="30"/>
      <c r="U91" s="30"/>
      <c r="V91" s="30"/>
      <c r="W91" s="30"/>
      <c r="X91" s="30"/>
      <c r="Y91" s="30"/>
      <c r="Z91" s="30"/>
    </row>
    <row r="92" spans="1:26" ht="15.75" customHeight="1">
      <c r="A92" s="47">
        <v>2450179</v>
      </c>
      <c r="B92" s="48" t="s">
        <v>90</v>
      </c>
      <c r="C92" s="47" t="s">
        <v>91</v>
      </c>
      <c r="D92" s="84">
        <f t="shared" si="6"/>
        <v>45177</v>
      </c>
      <c r="E92" s="47">
        <v>7</v>
      </c>
      <c r="F92" s="90" t="s">
        <v>274</v>
      </c>
      <c r="G92" s="90" t="s">
        <v>266</v>
      </c>
      <c r="H92" s="48" t="s">
        <v>276</v>
      </c>
      <c r="I92" s="48"/>
      <c r="J92" s="47" t="s">
        <v>99</v>
      </c>
      <c r="K92" s="48" t="s">
        <v>95</v>
      </c>
      <c r="L92" s="30"/>
      <c r="M92" s="30"/>
      <c r="N92" s="30"/>
      <c r="O92" s="30"/>
      <c r="P92" s="30"/>
      <c r="Q92" s="30"/>
      <c r="R92" s="30"/>
      <c r="S92" s="30"/>
      <c r="T92" s="30"/>
      <c r="U92" s="30"/>
      <c r="V92" s="30"/>
      <c r="W92" s="30"/>
      <c r="X92" s="30"/>
      <c r="Y92" s="30"/>
      <c r="Z92" s="30"/>
    </row>
    <row r="93" spans="1:26" ht="15.75" customHeight="1">
      <c r="A93" s="47">
        <v>2450179</v>
      </c>
      <c r="B93" s="48" t="s">
        <v>90</v>
      </c>
      <c r="C93" s="47" t="s">
        <v>91</v>
      </c>
      <c r="D93" s="84">
        <f t="shared" si="6"/>
        <v>45182</v>
      </c>
      <c r="E93" s="47">
        <v>7</v>
      </c>
      <c r="F93" s="90" t="s">
        <v>274</v>
      </c>
      <c r="G93" s="90" t="s">
        <v>268</v>
      </c>
      <c r="H93" s="48" t="s">
        <v>277</v>
      </c>
      <c r="I93" s="48"/>
      <c r="J93" s="47" t="s">
        <v>99</v>
      </c>
      <c r="K93" s="48" t="s">
        <v>95</v>
      </c>
      <c r="L93" s="30"/>
      <c r="M93" s="30"/>
      <c r="N93" s="30"/>
      <c r="O93" s="30"/>
      <c r="P93" s="30"/>
      <c r="Q93" s="30"/>
      <c r="R93" s="30"/>
      <c r="S93" s="30"/>
      <c r="T93" s="30"/>
      <c r="U93" s="30"/>
      <c r="V93" s="30"/>
      <c r="W93" s="30"/>
      <c r="X93" s="30"/>
      <c r="Y93" s="30"/>
      <c r="Z93" s="30"/>
    </row>
    <row r="94" spans="1:26" ht="15.75" customHeight="1">
      <c r="A94" s="47">
        <v>2450179</v>
      </c>
      <c r="B94" s="48" t="s">
        <v>90</v>
      </c>
      <c r="C94" s="47" t="s">
        <v>91</v>
      </c>
      <c r="D94" s="84">
        <f t="shared" si="6"/>
        <v>45187</v>
      </c>
      <c r="E94" s="47">
        <v>7</v>
      </c>
      <c r="F94" s="90" t="s">
        <v>274</v>
      </c>
      <c r="G94" s="90" t="s">
        <v>278</v>
      </c>
      <c r="H94" s="48" t="s">
        <v>279</v>
      </c>
      <c r="I94" s="48"/>
      <c r="J94" s="47" t="s">
        <v>99</v>
      </c>
      <c r="K94" s="48" t="s">
        <v>95</v>
      </c>
      <c r="L94" s="30"/>
      <c r="M94" s="30"/>
      <c r="N94" s="30"/>
      <c r="O94" s="30"/>
      <c r="P94" s="30"/>
      <c r="Q94" s="30"/>
      <c r="R94" s="30"/>
      <c r="S94" s="30"/>
      <c r="T94" s="30"/>
      <c r="U94" s="30"/>
      <c r="V94" s="30"/>
      <c r="W94" s="30"/>
      <c r="X94" s="30"/>
      <c r="Y94" s="30"/>
      <c r="Z94" s="30"/>
    </row>
    <row r="95" spans="1:26" ht="15.75" customHeight="1">
      <c r="A95" s="47">
        <v>2450179</v>
      </c>
      <c r="B95" s="48" t="s">
        <v>90</v>
      </c>
      <c r="C95" s="47" t="s">
        <v>91</v>
      </c>
      <c r="D95" s="84">
        <f t="shared" si="6"/>
        <v>45192</v>
      </c>
      <c r="E95" s="91">
        <v>45177</v>
      </c>
      <c r="F95" s="90" t="s">
        <v>280</v>
      </c>
      <c r="G95" s="90" t="s">
        <v>281</v>
      </c>
      <c r="H95" s="48" t="s">
        <v>282</v>
      </c>
      <c r="I95" s="48"/>
      <c r="J95" s="47" t="s">
        <v>99</v>
      </c>
      <c r="K95" s="48" t="s">
        <v>283</v>
      </c>
    </row>
    <row r="96" spans="1:26" ht="15.75" customHeight="1">
      <c r="A96" s="19"/>
      <c r="B96" s="68"/>
      <c r="C96" s="19"/>
      <c r="D96" s="68"/>
      <c r="E96" s="47"/>
      <c r="F96" s="68"/>
      <c r="G96" s="68"/>
      <c r="H96" s="68"/>
      <c r="I96" s="68"/>
      <c r="J96" s="68"/>
      <c r="K96" s="68"/>
    </row>
    <row r="97" spans="1:11" ht="15.75" customHeight="1">
      <c r="A97" s="19"/>
      <c r="B97" s="68"/>
      <c r="C97" s="19"/>
      <c r="D97" s="68"/>
      <c r="E97" s="47"/>
      <c r="F97" s="68"/>
      <c r="G97" s="68"/>
      <c r="H97" s="68"/>
      <c r="I97" s="68"/>
      <c r="J97" s="68"/>
      <c r="K97" s="68"/>
    </row>
    <row r="98" spans="1:11" ht="15.75" customHeight="1">
      <c r="A98" s="19"/>
      <c r="B98" s="68"/>
      <c r="C98" s="19"/>
      <c r="D98" s="68"/>
      <c r="E98" s="47"/>
      <c r="F98" s="68"/>
      <c r="G98" s="68"/>
      <c r="H98" s="68"/>
      <c r="I98" s="68"/>
      <c r="J98" s="68"/>
      <c r="K98" s="68"/>
    </row>
    <row r="99" spans="1:11" ht="15.75" customHeight="1">
      <c r="A99" s="19"/>
      <c r="B99" s="68"/>
      <c r="C99" s="19"/>
      <c r="D99" s="68"/>
      <c r="E99" s="47"/>
      <c r="F99" s="68"/>
      <c r="G99" s="68"/>
      <c r="H99" s="68"/>
      <c r="I99" s="68"/>
      <c r="J99" s="68"/>
      <c r="K99" s="68"/>
    </row>
    <row r="100" spans="1:11" ht="15.75" customHeight="1">
      <c r="A100" s="19"/>
      <c r="B100" s="68"/>
      <c r="C100" s="19"/>
      <c r="D100" s="68"/>
      <c r="E100" s="47"/>
      <c r="F100" s="68"/>
      <c r="G100" s="68"/>
      <c r="H100" s="68"/>
      <c r="I100" s="68"/>
      <c r="J100" s="68"/>
      <c r="K100" s="68"/>
    </row>
    <row r="101" spans="1:11" ht="15.75" customHeight="1">
      <c r="A101" s="19"/>
      <c r="B101" s="68"/>
      <c r="C101" s="19"/>
      <c r="D101" s="68"/>
      <c r="E101" s="47"/>
      <c r="F101" s="68"/>
      <c r="G101" s="68"/>
      <c r="H101" s="68"/>
      <c r="I101" s="68"/>
      <c r="J101" s="68"/>
      <c r="K101" s="68"/>
    </row>
    <row r="102" spans="1:11" ht="15.75" customHeight="1">
      <c r="A102" s="19"/>
      <c r="B102" s="68"/>
      <c r="C102" s="19"/>
      <c r="D102" s="68"/>
      <c r="E102" s="47"/>
      <c r="F102" s="68"/>
      <c r="G102" s="68"/>
      <c r="H102" s="68"/>
      <c r="I102" s="68"/>
      <c r="J102" s="68"/>
      <c r="K102" s="68"/>
    </row>
    <row r="103" spans="1:11" ht="15.75" customHeight="1">
      <c r="A103" s="19"/>
      <c r="B103" s="68"/>
      <c r="C103" s="19"/>
      <c r="D103" s="68"/>
      <c r="E103" s="47"/>
      <c r="F103" s="68"/>
      <c r="G103" s="68"/>
      <c r="H103" s="68"/>
      <c r="I103" s="68"/>
      <c r="J103" s="68"/>
      <c r="K103" s="68"/>
    </row>
    <row r="104" spans="1:11" ht="15.75" customHeight="1">
      <c r="A104" s="19"/>
      <c r="B104" s="68"/>
      <c r="C104" s="19"/>
      <c r="D104" s="68"/>
      <c r="E104" s="47"/>
      <c r="F104" s="68"/>
      <c r="G104" s="68"/>
      <c r="H104" s="68"/>
      <c r="I104" s="68"/>
      <c r="J104" s="68"/>
      <c r="K104" s="68"/>
    </row>
    <row r="105" spans="1:11" ht="15.75" customHeight="1">
      <c r="A105" s="19"/>
      <c r="B105" s="68"/>
      <c r="C105" s="19"/>
      <c r="D105" s="68"/>
      <c r="E105" s="47"/>
      <c r="F105" s="68"/>
      <c r="G105" s="68"/>
      <c r="H105" s="68"/>
      <c r="I105" s="68"/>
      <c r="J105" s="68"/>
      <c r="K105" s="68"/>
    </row>
    <row r="106" spans="1:11" ht="15.75" customHeight="1">
      <c r="A106" s="19"/>
      <c r="B106" s="68"/>
      <c r="C106" s="19"/>
      <c r="D106" s="68"/>
      <c r="E106" s="47"/>
      <c r="F106" s="68"/>
      <c r="G106" s="68"/>
      <c r="H106" s="68"/>
      <c r="I106" s="68"/>
      <c r="J106" s="68"/>
      <c r="K106" s="68"/>
    </row>
    <row r="107" spans="1:11" ht="15.75" customHeight="1">
      <c r="A107" s="19"/>
      <c r="B107" s="68"/>
      <c r="C107" s="19"/>
      <c r="D107" s="68"/>
      <c r="E107" s="47"/>
      <c r="F107" s="68"/>
      <c r="G107" s="68"/>
      <c r="H107" s="68"/>
      <c r="I107" s="68"/>
      <c r="J107" s="68"/>
      <c r="K107" s="68"/>
    </row>
    <row r="108" spans="1:11" ht="15.75" customHeight="1">
      <c r="A108" s="19"/>
      <c r="B108" s="68"/>
      <c r="C108" s="19"/>
      <c r="D108" s="68"/>
      <c r="E108" s="47"/>
      <c r="F108" s="68"/>
      <c r="G108" s="68"/>
      <c r="H108" s="68"/>
      <c r="I108" s="68"/>
      <c r="J108" s="68"/>
      <c r="K108" s="68"/>
    </row>
    <row r="109" spans="1:11" ht="15.75" customHeight="1">
      <c r="A109" s="19"/>
      <c r="B109" s="68"/>
      <c r="C109" s="19"/>
      <c r="D109" s="68"/>
      <c r="E109" s="47"/>
      <c r="F109" s="68"/>
      <c r="G109" s="68"/>
      <c r="H109" s="68"/>
      <c r="I109" s="68"/>
      <c r="J109" s="68"/>
      <c r="K109" s="68"/>
    </row>
    <row r="110" spans="1:11" ht="15.75" customHeight="1">
      <c r="A110" s="19"/>
      <c r="B110" s="68"/>
      <c r="C110" s="19"/>
      <c r="D110" s="68"/>
      <c r="E110" s="47"/>
      <c r="F110" s="68"/>
      <c r="G110" s="68"/>
      <c r="H110" s="68"/>
      <c r="I110" s="68"/>
      <c r="J110" s="68"/>
      <c r="K110" s="68"/>
    </row>
    <row r="111" spans="1:11" ht="15.75" customHeight="1">
      <c r="A111" s="19"/>
      <c r="B111" s="68"/>
      <c r="C111" s="19"/>
      <c r="D111" s="68"/>
      <c r="E111" s="47"/>
      <c r="F111" s="68"/>
      <c r="G111" s="68"/>
      <c r="H111" s="68"/>
      <c r="I111" s="68"/>
      <c r="J111" s="68"/>
      <c r="K111" s="68"/>
    </row>
    <row r="112" spans="1:11" ht="15.75" customHeight="1">
      <c r="A112" s="19"/>
      <c r="B112" s="68"/>
      <c r="C112" s="19"/>
      <c r="D112" s="68"/>
      <c r="E112" s="47"/>
      <c r="F112" s="68"/>
      <c r="G112" s="68"/>
      <c r="H112" s="68"/>
      <c r="I112" s="68"/>
      <c r="J112" s="68"/>
      <c r="K112" s="68"/>
    </row>
    <row r="113" spans="1:11" ht="15.75" customHeight="1">
      <c r="A113" s="19"/>
      <c r="B113" s="68"/>
      <c r="C113" s="19"/>
      <c r="D113" s="68"/>
      <c r="E113" s="47"/>
      <c r="F113" s="68"/>
      <c r="G113" s="68"/>
      <c r="H113" s="68"/>
      <c r="I113" s="68"/>
      <c r="J113" s="68"/>
      <c r="K113" s="68"/>
    </row>
    <row r="114" spans="1:11" ht="15.75" customHeight="1">
      <c r="A114" s="19"/>
      <c r="B114" s="68"/>
      <c r="C114" s="19"/>
      <c r="D114" s="68"/>
      <c r="E114" s="47"/>
      <c r="F114" s="68"/>
      <c r="G114" s="68"/>
      <c r="H114" s="68"/>
      <c r="I114" s="68"/>
      <c r="J114" s="68"/>
      <c r="K114" s="68"/>
    </row>
    <row r="115" spans="1:11" ht="15.75" customHeight="1">
      <c r="A115" s="19"/>
      <c r="B115" s="68"/>
      <c r="C115" s="19"/>
      <c r="D115" s="68"/>
      <c r="E115" s="47"/>
      <c r="F115" s="68"/>
      <c r="G115" s="68"/>
      <c r="H115" s="68"/>
      <c r="I115" s="68"/>
      <c r="J115" s="68"/>
      <c r="K115" s="68"/>
    </row>
    <row r="116" spans="1:11" ht="15.75" customHeight="1">
      <c r="A116" s="19"/>
      <c r="B116" s="68"/>
      <c r="C116" s="19"/>
      <c r="D116" s="68"/>
      <c r="E116" s="47"/>
      <c r="F116" s="68"/>
      <c r="G116" s="68"/>
      <c r="H116" s="68"/>
      <c r="I116" s="68"/>
      <c r="J116" s="68"/>
      <c r="K116" s="68"/>
    </row>
    <row r="117" spans="1:11" ht="15.75" customHeight="1">
      <c r="A117" s="19"/>
      <c r="B117" s="68"/>
      <c r="C117" s="19"/>
      <c r="D117" s="68"/>
      <c r="E117" s="47"/>
      <c r="F117" s="68"/>
      <c r="G117" s="68"/>
      <c r="H117" s="68"/>
      <c r="I117" s="68"/>
      <c r="J117" s="68"/>
      <c r="K117" s="68"/>
    </row>
    <row r="118" spans="1:11" ht="15.75" customHeight="1">
      <c r="A118" s="19"/>
      <c r="B118" s="68"/>
      <c r="C118" s="19"/>
      <c r="D118" s="68"/>
      <c r="E118" s="47"/>
      <c r="F118" s="68"/>
      <c r="G118" s="68"/>
      <c r="H118" s="68"/>
      <c r="I118" s="68"/>
      <c r="J118" s="68"/>
      <c r="K118" s="68"/>
    </row>
    <row r="119" spans="1:11" ht="15.75" customHeight="1">
      <c r="A119" s="19"/>
      <c r="B119" s="68"/>
      <c r="C119" s="19"/>
      <c r="D119" s="68"/>
      <c r="E119" s="47"/>
      <c r="F119" s="68"/>
      <c r="G119" s="68"/>
      <c r="H119" s="68"/>
      <c r="I119" s="68"/>
      <c r="J119" s="68"/>
      <c r="K119" s="68"/>
    </row>
    <row r="120" spans="1:11" ht="15.75" customHeight="1">
      <c r="A120" s="19"/>
      <c r="B120" s="68"/>
      <c r="C120" s="19"/>
      <c r="D120" s="68"/>
      <c r="E120" s="47"/>
      <c r="F120" s="68"/>
      <c r="G120" s="68"/>
      <c r="H120" s="68"/>
      <c r="I120" s="68"/>
      <c r="J120" s="68"/>
      <c r="K120" s="68"/>
    </row>
    <row r="121" spans="1:11" ht="15.75" customHeight="1">
      <c r="A121" s="19"/>
      <c r="B121" s="68"/>
      <c r="C121" s="19"/>
      <c r="D121" s="68"/>
      <c r="E121" s="47"/>
      <c r="F121" s="68"/>
      <c r="G121" s="68"/>
      <c r="H121" s="68"/>
      <c r="I121" s="68"/>
      <c r="J121" s="68"/>
      <c r="K121" s="68"/>
    </row>
    <row r="122" spans="1:11" ht="15.75" customHeight="1">
      <c r="A122" s="19"/>
      <c r="B122" s="68"/>
      <c r="C122" s="19"/>
      <c r="D122" s="68"/>
      <c r="E122" s="47"/>
      <c r="F122" s="68"/>
      <c r="G122" s="68"/>
      <c r="H122" s="68"/>
      <c r="I122" s="68"/>
      <c r="J122" s="68"/>
      <c r="K122" s="68"/>
    </row>
    <row r="123" spans="1:11" ht="15.75" customHeight="1">
      <c r="A123" s="19"/>
      <c r="B123" s="68"/>
      <c r="C123" s="19"/>
      <c r="D123" s="68"/>
      <c r="E123" s="47"/>
      <c r="F123" s="68"/>
      <c r="G123" s="68"/>
      <c r="H123" s="68"/>
      <c r="I123" s="68"/>
      <c r="J123" s="68"/>
      <c r="K123" s="68"/>
    </row>
    <row r="124" spans="1:11" ht="15.75" customHeight="1">
      <c r="A124" s="19"/>
      <c r="B124" s="68"/>
      <c r="C124" s="19"/>
      <c r="D124" s="68"/>
      <c r="E124" s="47"/>
      <c r="F124" s="68"/>
      <c r="G124" s="68"/>
      <c r="H124" s="68"/>
      <c r="I124" s="68"/>
      <c r="J124" s="68"/>
      <c r="K124" s="68"/>
    </row>
    <row r="125" spans="1:11" ht="15.75" customHeight="1">
      <c r="A125" s="19"/>
      <c r="B125" s="68"/>
      <c r="C125" s="19"/>
      <c r="D125" s="68"/>
      <c r="E125" s="47"/>
      <c r="F125" s="68"/>
      <c r="G125" s="68"/>
      <c r="H125" s="68"/>
      <c r="I125" s="68"/>
      <c r="J125" s="68"/>
      <c r="K125" s="68"/>
    </row>
    <row r="126" spans="1:11" ht="15.75" customHeight="1">
      <c r="A126" s="19"/>
      <c r="B126" s="68"/>
      <c r="C126" s="19"/>
      <c r="D126" s="68"/>
      <c r="E126" s="47"/>
      <c r="F126" s="68"/>
      <c r="G126" s="68"/>
      <c r="H126" s="68"/>
      <c r="I126" s="68"/>
      <c r="J126" s="68"/>
      <c r="K126" s="68"/>
    </row>
    <row r="127" spans="1:11" ht="15.75" customHeight="1">
      <c r="A127" s="19"/>
      <c r="B127" s="68"/>
      <c r="C127" s="19"/>
      <c r="D127" s="68"/>
      <c r="E127" s="47"/>
      <c r="F127" s="68"/>
      <c r="G127" s="68"/>
      <c r="H127" s="68"/>
      <c r="I127" s="68"/>
      <c r="J127" s="68"/>
      <c r="K127" s="68"/>
    </row>
    <row r="128" spans="1:11" ht="15.75" customHeight="1">
      <c r="A128" s="19"/>
      <c r="B128" s="68"/>
      <c r="C128" s="19"/>
      <c r="D128" s="68"/>
      <c r="E128" s="47"/>
      <c r="F128" s="68"/>
      <c r="G128" s="68"/>
      <c r="H128" s="68"/>
      <c r="I128" s="68"/>
      <c r="J128" s="68"/>
      <c r="K128" s="68"/>
    </row>
    <row r="129" spans="1:11" ht="15.75" customHeight="1">
      <c r="A129" s="19"/>
      <c r="B129" s="68"/>
      <c r="C129" s="19"/>
      <c r="D129" s="68"/>
      <c r="E129" s="47"/>
      <c r="F129" s="68"/>
      <c r="G129" s="68"/>
      <c r="H129" s="68"/>
      <c r="I129" s="68"/>
      <c r="J129" s="68"/>
      <c r="K129" s="68"/>
    </row>
    <row r="130" spans="1:11" ht="15.75" customHeight="1">
      <c r="A130" s="19"/>
      <c r="B130" s="68"/>
      <c r="C130" s="19"/>
      <c r="D130" s="68"/>
      <c r="E130" s="47"/>
      <c r="F130" s="68"/>
      <c r="G130" s="68"/>
      <c r="H130" s="68"/>
      <c r="I130" s="68"/>
      <c r="J130" s="68"/>
      <c r="K130" s="68"/>
    </row>
    <row r="131" spans="1:11" ht="15.75" customHeight="1">
      <c r="A131" s="19"/>
      <c r="B131" s="68"/>
      <c r="C131" s="19"/>
      <c r="D131" s="68"/>
      <c r="E131" s="47"/>
      <c r="F131" s="68"/>
      <c r="G131" s="68"/>
      <c r="H131" s="68"/>
      <c r="I131" s="68"/>
      <c r="J131" s="68"/>
      <c r="K131" s="68"/>
    </row>
    <row r="132" spans="1:11" ht="15.75" customHeight="1">
      <c r="A132" s="19"/>
      <c r="B132" s="68"/>
      <c r="C132" s="19"/>
      <c r="D132" s="68"/>
      <c r="E132" s="47"/>
      <c r="F132" s="68"/>
      <c r="G132" s="68"/>
      <c r="H132" s="68"/>
      <c r="I132" s="68"/>
      <c r="J132" s="68"/>
      <c r="K132" s="68"/>
    </row>
    <row r="133" spans="1:11" ht="15.75" customHeight="1">
      <c r="A133" s="19"/>
      <c r="B133" s="68"/>
      <c r="C133" s="19"/>
      <c r="D133" s="68"/>
      <c r="E133" s="47"/>
      <c r="F133" s="68"/>
      <c r="G133" s="68"/>
      <c r="H133" s="68"/>
      <c r="I133" s="68"/>
      <c r="J133" s="68"/>
      <c r="K133" s="68"/>
    </row>
    <row r="134" spans="1:11" ht="15.75" customHeight="1">
      <c r="A134" s="19"/>
      <c r="B134" s="68"/>
      <c r="C134" s="19"/>
      <c r="D134" s="68"/>
      <c r="E134" s="47"/>
      <c r="F134" s="68"/>
      <c r="G134" s="68"/>
      <c r="H134" s="68"/>
      <c r="I134" s="68"/>
      <c r="J134" s="68"/>
      <c r="K134" s="68"/>
    </row>
    <row r="135" spans="1:11" ht="15.75" customHeight="1">
      <c r="A135" s="19"/>
      <c r="B135" s="68"/>
      <c r="C135" s="19"/>
      <c r="D135" s="68"/>
      <c r="E135" s="47"/>
      <c r="F135" s="68"/>
      <c r="G135" s="68"/>
      <c r="H135" s="68"/>
      <c r="I135" s="68"/>
      <c r="J135" s="68"/>
      <c r="K135" s="68"/>
    </row>
    <row r="136" spans="1:11" ht="15.75" customHeight="1">
      <c r="A136" s="19"/>
      <c r="B136" s="68"/>
      <c r="C136" s="19"/>
      <c r="D136" s="68"/>
      <c r="E136" s="47"/>
      <c r="F136" s="68"/>
      <c r="G136" s="68"/>
      <c r="H136" s="68"/>
      <c r="I136" s="68"/>
      <c r="J136" s="68"/>
      <c r="K136" s="68"/>
    </row>
    <row r="137" spans="1:11" ht="15.75" customHeight="1">
      <c r="A137" s="19"/>
      <c r="B137" s="68"/>
      <c r="C137" s="19"/>
      <c r="D137" s="68"/>
      <c r="E137" s="47"/>
      <c r="F137" s="68"/>
      <c r="G137" s="68"/>
      <c r="H137" s="68"/>
      <c r="I137" s="68"/>
      <c r="J137" s="68"/>
      <c r="K137" s="68"/>
    </row>
    <row r="138" spans="1:11" ht="15.75" customHeight="1">
      <c r="A138" s="19"/>
      <c r="B138" s="68"/>
      <c r="C138" s="19"/>
      <c r="D138" s="68"/>
      <c r="E138" s="47"/>
      <c r="F138" s="68"/>
      <c r="G138" s="68"/>
      <c r="H138" s="68"/>
      <c r="I138" s="68"/>
      <c r="J138" s="68"/>
      <c r="K138" s="68"/>
    </row>
    <row r="139" spans="1:11" ht="15.75" customHeight="1">
      <c r="A139" s="19"/>
      <c r="B139" s="68"/>
      <c r="C139" s="19"/>
      <c r="D139" s="68"/>
      <c r="E139" s="47"/>
      <c r="F139" s="68"/>
      <c r="G139" s="68"/>
      <c r="H139" s="68"/>
      <c r="I139" s="68"/>
      <c r="J139" s="68"/>
      <c r="K139" s="68"/>
    </row>
    <row r="140" spans="1:11" ht="15.75" customHeight="1">
      <c r="A140" s="19"/>
      <c r="B140" s="68"/>
      <c r="C140" s="19"/>
      <c r="D140" s="68"/>
      <c r="E140" s="47"/>
      <c r="F140" s="68"/>
      <c r="G140" s="68"/>
      <c r="H140" s="68"/>
      <c r="I140" s="68"/>
      <c r="J140" s="68"/>
      <c r="K140" s="68"/>
    </row>
    <row r="141" spans="1:11" ht="15.75" customHeight="1">
      <c r="A141" s="19"/>
      <c r="B141" s="68"/>
      <c r="C141" s="19"/>
      <c r="D141" s="68"/>
      <c r="E141" s="47"/>
      <c r="F141" s="68"/>
      <c r="G141" s="68"/>
      <c r="H141" s="68"/>
      <c r="I141" s="68"/>
      <c r="J141" s="68"/>
      <c r="K141" s="68"/>
    </row>
    <row r="142" spans="1:11" ht="15.75" customHeight="1">
      <c r="A142" s="19"/>
      <c r="B142" s="68"/>
      <c r="C142" s="19"/>
      <c r="D142" s="68"/>
      <c r="E142" s="47"/>
      <c r="F142" s="68"/>
      <c r="G142" s="68"/>
      <c r="H142" s="68"/>
      <c r="I142" s="68"/>
      <c r="J142" s="68"/>
      <c r="K142" s="68"/>
    </row>
    <row r="143" spans="1:11" ht="15.75" customHeight="1">
      <c r="A143" s="19"/>
      <c r="B143" s="68"/>
      <c r="C143" s="19"/>
      <c r="D143" s="68"/>
      <c r="E143" s="47"/>
      <c r="F143" s="68"/>
      <c r="G143" s="68"/>
      <c r="H143" s="68"/>
      <c r="I143" s="68"/>
      <c r="J143" s="68"/>
      <c r="K143" s="68"/>
    </row>
    <row r="144" spans="1:11" ht="15.75" customHeight="1">
      <c r="A144" s="19"/>
      <c r="B144" s="68"/>
      <c r="C144" s="19"/>
      <c r="D144" s="68"/>
      <c r="E144" s="47"/>
      <c r="F144" s="68"/>
      <c r="G144" s="68"/>
      <c r="H144" s="68"/>
      <c r="I144" s="68"/>
      <c r="J144" s="68"/>
      <c r="K144" s="68"/>
    </row>
    <row r="145" spans="1:11" ht="15.75" customHeight="1">
      <c r="A145" s="19"/>
      <c r="B145" s="68"/>
      <c r="C145" s="19"/>
      <c r="D145" s="68"/>
      <c r="E145" s="47"/>
      <c r="F145" s="68"/>
      <c r="G145" s="68"/>
      <c r="H145" s="68"/>
      <c r="I145" s="68"/>
      <c r="J145" s="68"/>
      <c r="K145" s="68"/>
    </row>
    <row r="146" spans="1:11" ht="15.75" customHeight="1">
      <c r="A146" s="19"/>
      <c r="B146" s="68"/>
      <c r="C146" s="19"/>
      <c r="D146" s="68"/>
      <c r="E146" s="47"/>
      <c r="F146" s="68"/>
      <c r="G146" s="68"/>
      <c r="H146" s="68"/>
      <c r="I146" s="68"/>
      <c r="J146" s="68"/>
      <c r="K146" s="68"/>
    </row>
    <row r="147" spans="1:11" ht="15.75" customHeight="1">
      <c r="A147" s="19"/>
      <c r="B147" s="68"/>
      <c r="C147" s="19"/>
      <c r="D147" s="68"/>
      <c r="E147" s="47"/>
      <c r="F147" s="68"/>
      <c r="G147" s="68"/>
      <c r="H147" s="68"/>
      <c r="I147" s="68"/>
      <c r="J147" s="68"/>
      <c r="K147" s="68"/>
    </row>
    <row r="148" spans="1:11" ht="15.75" customHeight="1">
      <c r="A148" s="19"/>
      <c r="B148" s="68"/>
      <c r="C148" s="19"/>
      <c r="D148" s="68"/>
      <c r="E148" s="47"/>
      <c r="F148" s="68"/>
      <c r="G148" s="68"/>
      <c r="H148" s="68"/>
      <c r="I148" s="68"/>
      <c r="J148" s="68"/>
      <c r="K148" s="68"/>
    </row>
    <row r="149" spans="1:11" ht="15.75" customHeight="1">
      <c r="A149" s="19"/>
      <c r="B149" s="68"/>
      <c r="C149" s="19"/>
      <c r="D149" s="68"/>
      <c r="E149" s="47"/>
      <c r="F149" s="68"/>
      <c r="G149" s="68"/>
      <c r="H149" s="68"/>
      <c r="I149" s="68"/>
      <c r="J149" s="68"/>
      <c r="K149" s="68"/>
    </row>
    <row r="150" spans="1:11" ht="15.75" customHeight="1">
      <c r="A150" s="19"/>
      <c r="B150" s="68"/>
      <c r="C150" s="19"/>
      <c r="D150" s="68"/>
      <c r="E150" s="47"/>
      <c r="F150" s="68"/>
      <c r="G150" s="68"/>
      <c r="H150" s="68"/>
      <c r="I150" s="68"/>
      <c r="J150" s="68"/>
      <c r="K150" s="68"/>
    </row>
    <row r="151" spans="1:11" ht="15.75" customHeight="1">
      <c r="A151" s="19"/>
      <c r="B151" s="68"/>
      <c r="C151" s="19"/>
      <c r="D151" s="68"/>
      <c r="E151" s="47"/>
      <c r="F151" s="68"/>
      <c r="G151" s="68"/>
      <c r="H151" s="68"/>
      <c r="I151" s="68"/>
      <c r="J151" s="68"/>
      <c r="K151" s="68"/>
    </row>
    <row r="152" spans="1:11" ht="15.75" customHeight="1">
      <c r="A152" s="19"/>
      <c r="B152" s="68"/>
      <c r="C152" s="19"/>
      <c r="D152" s="68"/>
      <c r="E152" s="47"/>
      <c r="F152" s="68"/>
      <c r="G152" s="68"/>
      <c r="H152" s="68"/>
      <c r="I152" s="68"/>
      <c r="J152" s="68"/>
      <c r="K152" s="68"/>
    </row>
    <row r="153" spans="1:11" ht="15.75" customHeight="1">
      <c r="A153" s="19"/>
      <c r="B153" s="68"/>
      <c r="C153" s="19"/>
      <c r="D153" s="68"/>
      <c r="E153" s="47"/>
      <c r="F153" s="68"/>
      <c r="G153" s="68"/>
      <c r="H153" s="68"/>
      <c r="I153" s="68"/>
      <c r="J153" s="68"/>
      <c r="K153" s="68"/>
    </row>
    <row r="154" spans="1:11" ht="15.75" customHeight="1">
      <c r="A154" s="19"/>
      <c r="B154" s="68"/>
      <c r="C154" s="19"/>
      <c r="D154" s="68"/>
      <c r="E154" s="47"/>
      <c r="F154" s="68"/>
      <c r="G154" s="68"/>
      <c r="H154" s="68"/>
      <c r="I154" s="68"/>
      <c r="J154" s="68"/>
      <c r="K154" s="68"/>
    </row>
    <row r="155" spans="1:11" ht="15.75" customHeight="1">
      <c r="A155" s="19"/>
      <c r="B155" s="68"/>
      <c r="C155" s="19"/>
      <c r="D155" s="68"/>
      <c r="E155" s="47"/>
      <c r="F155" s="68"/>
      <c r="G155" s="68"/>
      <c r="H155" s="68"/>
      <c r="I155" s="68"/>
      <c r="J155" s="68"/>
      <c r="K155" s="68"/>
    </row>
    <row r="156" spans="1:11" ht="15.75" customHeight="1">
      <c r="A156" s="19"/>
      <c r="B156" s="68"/>
      <c r="C156" s="19"/>
      <c r="D156" s="68"/>
      <c r="E156" s="47"/>
      <c r="F156" s="68"/>
      <c r="G156" s="68"/>
      <c r="H156" s="68"/>
      <c r="I156" s="68"/>
      <c r="J156" s="68"/>
      <c r="K156" s="68"/>
    </row>
    <row r="157" spans="1:11" ht="15.75" customHeight="1">
      <c r="A157" s="19"/>
      <c r="B157" s="68"/>
      <c r="C157" s="19"/>
      <c r="D157" s="68"/>
      <c r="E157" s="47"/>
      <c r="F157" s="68"/>
      <c r="G157" s="68"/>
      <c r="H157" s="68"/>
      <c r="I157" s="68"/>
      <c r="J157" s="68"/>
      <c r="K157" s="68"/>
    </row>
    <row r="158" spans="1:11" ht="15.75" customHeight="1">
      <c r="A158" s="19"/>
      <c r="B158" s="68"/>
      <c r="C158" s="19"/>
      <c r="D158" s="68"/>
      <c r="E158" s="47"/>
      <c r="F158" s="68"/>
      <c r="G158" s="68"/>
      <c r="H158" s="68"/>
      <c r="I158" s="68"/>
      <c r="J158" s="68"/>
      <c r="K158" s="68"/>
    </row>
    <row r="159" spans="1:11" ht="15.75" customHeight="1">
      <c r="A159" s="19"/>
      <c r="B159" s="68"/>
      <c r="C159" s="19"/>
      <c r="D159" s="68"/>
      <c r="E159" s="47"/>
      <c r="F159" s="68"/>
      <c r="G159" s="68"/>
      <c r="H159" s="68"/>
      <c r="I159" s="68"/>
      <c r="J159" s="68"/>
      <c r="K159" s="68"/>
    </row>
    <row r="160" spans="1:11" ht="15.75" customHeight="1">
      <c r="A160" s="19"/>
      <c r="B160" s="68"/>
      <c r="C160" s="19"/>
      <c r="D160" s="68"/>
      <c r="E160" s="47"/>
      <c r="F160" s="68"/>
      <c r="G160" s="68"/>
      <c r="H160" s="68"/>
      <c r="I160" s="68"/>
      <c r="J160" s="68"/>
      <c r="K160" s="68"/>
    </row>
    <row r="161" spans="1:11" ht="15.75" customHeight="1">
      <c r="A161" s="19"/>
      <c r="B161" s="68"/>
      <c r="C161" s="19"/>
      <c r="D161" s="68"/>
      <c r="E161" s="47"/>
      <c r="F161" s="68"/>
      <c r="G161" s="68"/>
      <c r="H161" s="68"/>
      <c r="I161" s="68"/>
      <c r="J161" s="68"/>
      <c r="K161" s="68"/>
    </row>
    <row r="162" spans="1:11" ht="15.75" customHeight="1">
      <c r="A162" s="19"/>
      <c r="B162" s="68"/>
      <c r="C162" s="19"/>
      <c r="D162" s="68"/>
      <c r="E162" s="47"/>
      <c r="F162" s="68"/>
      <c r="G162" s="68"/>
      <c r="H162" s="68"/>
      <c r="I162" s="68"/>
      <c r="J162" s="68"/>
      <c r="K162" s="68"/>
    </row>
    <row r="163" spans="1:11" ht="15.75" customHeight="1">
      <c r="A163" s="19"/>
      <c r="B163" s="68"/>
      <c r="C163" s="19"/>
      <c r="D163" s="68"/>
      <c r="E163" s="47"/>
      <c r="F163" s="68"/>
      <c r="G163" s="68"/>
      <c r="H163" s="68"/>
      <c r="I163" s="68"/>
      <c r="J163" s="68"/>
      <c r="K163" s="68"/>
    </row>
    <row r="164" spans="1:11" ht="15.75" customHeight="1">
      <c r="A164" s="19"/>
      <c r="B164" s="68"/>
      <c r="C164" s="19"/>
      <c r="D164" s="68"/>
      <c r="E164" s="47"/>
      <c r="F164" s="68"/>
      <c r="G164" s="68"/>
      <c r="H164" s="68"/>
      <c r="I164" s="68"/>
      <c r="J164" s="68"/>
      <c r="K164" s="68"/>
    </row>
    <row r="165" spans="1:11" ht="15.75" customHeight="1">
      <c r="A165" s="19"/>
      <c r="B165" s="68"/>
      <c r="C165" s="19"/>
      <c r="D165" s="68"/>
      <c r="E165" s="47"/>
      <c r="F165" s="68"/>
      <c r="G165" s="68"/>
      <c r="H165" s="68"/>
      <c r="I165" s="68"/>
      <c r="J165" s="68"/>
      <c r="K165" s="68"/>
    </row>
    <row r="166" spans="1:11" ht="15.75" customHeight="1">
      <c r="A166" s="19"/>
      <c r="B166" s="68"/>
      <c r="C166" s="19"/>
      <c r="D166" s="68"/>
      <c r="E166" s="47"/>
      <c r="F166" s="68"/>
      <c r="G166" s="68"/>
      <c r="H166" s="68"/>
      <c r="I166" s="68"/>
      <c r="J166" s="68"/>
      <c r="K166" s="68"/>
    </row>
    <row r="167" spans="1:11" ht="15.75" customHeight="1">
      <c r="A167" s="19"/>
      <c r="B167" s="68"/>
      <c r="C167" s="19"/>
      <c r="D167" s="68"/>
      <c r="E167" s="47"/>
      <c r="F167" s="68"/>
      <c r="G167" s="68"/>
      <c r="H167" s="68"/>
      <c r="I167" s="68"/>
      <c r="J167" s="68"/>
      <c r="K167" s="68"/>
    </row>
    <row r="168" spans="1:11" ht="15.75" customHeight="1">
      <c r="A168" s="19"/>
      <c r="B168" s="68"/>
      <c r="C168" s="19"/>
      <c r="D168" s="68"/>
      <c r="E168" s="47"/>
      <c r="F168" s="68"/>
      <c r="G168" s="68"/>
      <c r="H168" s="68"/>
      <c r="I168" s="68"/>
      <c r="J168" s="68"/>
      <c r="K168" s="68"/>
    </row>
    <row r="169" spans="1:11" ht="15.75" customHeight="1">
      <c r="A169" s="19"/>
      <c r="B169" s="68"/>
      <c r="C169" s="19"/>
      <c r="D169" s="68"/>
      <c r="E169" s="47"/>
      <c r="F169" s="68"/>
      <c r="G169" s="68"/>
      <c r="H169" s="68"/>
      <c r="I169" s="68"/>
      <c r="J169" s="68"/>
      <c r="K169" s="68"/>
    </row>
    <row r="170" spans="1:11" ht="15.75" customHeight="1">
      <c r="A170" s="19"/>
      <c r="B170" s="68"/>
      <c r="C170" s="19"/>
      <c r="D170" s="68"/>
      <c r="E170" s="47"/>
      <c r="F170" s="68"/>
      <c r="G170" s="68"/>
      <c r="H170" s="68"/>
      <c r="I170" s="68"/>
      <c r="J170" s="68"/>
      <c r="K170" s="68"/>
    </row>
    <row r="171" spans="1:11" ht="15.75" customHeight="1">
      <c r="A171" s="19"/>
      <c r="B171" s="68"/>
      <c r="C171" s="19"/>
      <c r="D171" s="68"/>
      <c r="E171" s="47"/>
      <c r="F171" s="68"/>
      <c r="G171" s="68"/>
      <c r="H171" s="68"/>
      <c r="I171" s="68"/>
      <c r="J171" s="68"/>
      <c r="K171" s="68"/>
    </row>
    <row r="172" spans="1:11" ht="15.75" customHeight="1">
      <c r="A172" s="19"/>
      <c r="B172" s="68"/>
      <c r="C172" s="19"/>
      <c r="D172" s="68"/>
      <c r="E172" s="47"/>
      <c r="F172" s="68"/>
      <c r="G172" s="68"/>
      <c r="H172" s="68"/>
      <c r="I172" s="68"/>
      <c r="J172" s="68"/>
      <c r="K172" s="68"/>
    </row>
    <row r="173" spans="1:11" ht="15.75" customHeight="1">
      <c r="A173" s="19"/>
      <c r="B173" s="68"/>
      <c r="C173" s="19"/>
      <c r="D173" s="68"/>
      <c r="E173" s="47"/>
      <c r="F173" s="68"/>
      <c r="G173" s="68"/>
      <c r="H173" s="68"/>
      <c r="I173" s="68"/>
      <c r="J173" s="68"/>
      <c r="K173" s="68"/>
    </row>
    <row r="174" spans="1:11" ht="15.75" customHeight="1">
      <c r="A174" s="19"/>
      <c r="B174" s="68"/>
      <c r="C174" s="19"/>
      <c r="D174" s="68"/>
      <c r="E174" s="47"/>
      <c r="F174" s="68"/>
      <c r="G174" s="68"/>
      <c r="H174" s="68"/>
      <c r="I174" s="68"/>
      <c r="J174" s="68"/>
      <c r="K174" s="68"/>
    </row>
    <row r="175" spans="1:11" ht="15.75" customHeight="1">
      <c r="A175" s="19"/>
      <c r="B175" s="68"/>
      <c r="C175" s="19"/>
      <c r="D175" s="68"/>
      <c r="E175" s="47"/>
      <c r="F175" s="68"/>
      <c r="G175" s="68"/>
      <c r="H175" s="68"/>
      <c r="I175" s="68"/>
      <c r="J175" s="68"/>
      <c r="K175" s="68"/>
    </row>
    <row r="176" spans="1:11" ht="15.75" customHeight="1">
      <c r="A176" s="19"/>
      <c r="B176" s="68"/>
      <c r="C176" s="19"/>
      <c r="D176" s="68"/>
      <c r="E176" s="47"/>
      <c r="F176" s="68"/>
      <c r="G176" s="68"/>
      <c r="H176" s="68"/>
      <c r="I176" s="68"/>
      <c r="J176" s="68"/>
      <c r="K176" s="68"/>
    </row>
    <row r="177" spans="1:11" ht="15.75" customHeight="1">
      <c r="A177" s="19"/>
      <c r="B177" s="68"/>
      <c r="C177" s="19"/>
      <c r="D177" s="68"/>
      <c r="E177" s="47"/>
      <c r="F177" s="68"/>
      <c r="G177" s="68"/>
      <c r="H177" s="68"/>
      <c r="I177" s="68"/>
      <c r="J177" s="68"/>
      <c r="K177" s="68"/>
    </row>
    <row r="178" spans="1:11" ht="15.75" customHeight="1">
      <c r="A178" s="19"/>
      <c r="B178" s="68"/>
      <c r="C178" s="19"/>
      <c r="D178" s="68"/>
      <c r="E178" s="47"/>
      <c r="F178" s="68"/>
      <c r="G178" s="68"/>
      <c r="H178" s="68"/>
      <c r="I178" s="68"/>
      <c r="J178" s="68"/>
      <c r="K178" s="68"/>
    </row>
    <row r="179" spans="1:11" ht="15.75" customHeight="1">
      <c r="A179" s="19"/>
      <c r="B179" s="68"/>
      <c r="C179" s="19"/>
      <c r="D179" s="68"/>
      <c r="E179" s="47"/>
      <c r="F179" s="68"/>
      <c r="G179" s="68"/>
      <c r="H179" s="68"/>
      <c r="I179" s="68"/>
      <c r="J179" s="68"/>
      <c r="K179" s="68"/>
    </row>
    <row r="180" spans="1:11" ht="15.75" customHeight="1">
      <c r="A180" s="19"/>
      <c r="B180" s="68"/>
      <c r="C180" s="19"/>
      <c r="D180" s="68"/>
      <c r="E180" s="47"/>
      <c r="F180" s="68"/>
      <c r="G180" s="68"/>
      <c r="H180" s="68"/>
      <c r="I180" s="68"/>
      <c r="J180" s="68"/>
      <c r="K180" s="68"/>
    </row>
    <row r="181" spans="1:11" ht="15.75" customHeight="1">
      <c r="A181" s="19"/>
      <c r="B181" s="68"/>
      <c r="C181" s="19"/>
      <c r="D181" s="68"/>
      <c r="E181" s="47"/>
      <c r="F181" s="68"/>
      <c r="G181" s="68"/>
      <c r="H181" s="68"/>
      <c r="I181" s="68"/>
      <c r="J181" s="68"/>
      <c r="K181" s="68"/>
    </row>
    <row r="182" spans="1:11" ht="15.75" customHeight="1">
      <c r="A182" s="19"/>
      <c r="B182" s="68"/>
      <c r="C182" s="19"/>
      <c r="D182" s="68"/>
      <c r="E182" s="47"/>
      <c r="F182" s="68"/>
      <c r="G182" s="68"/>
      <c r="H182" s="68"/>
      <c r="I182" s="68"/>
      <c r="J182" s="68"/>
      <c r="K182" s="68"/>
    </row>
    <row r="183" spans="1:11" ht="15.75" customHeight="1">
      <c r="A183" s="19"/>
      <c r="B183" s="68"/>
      <c r="C183" s="19"/>
      <c r="D183" s="68"/>
      <c r="E183" s="47"/>
      <c r="F183" s="68"/>
      <c r="G183" s="68"/>
      <c r="H183" s="68"/>
      <c r="I183" s="68"/>
      <c r="J183" s="68"/>
      <c r="K183" s="68"/>
    </row>
    <row r="184" spans="1:11" ht="15.75" customHeight="1">
      <c r="A184" s="19"/>
      <c r="B184" s="68"/>
      <c r="C184" s="19"/>
      <c r="D184" s="68"/>
      <c r="E184" s="47"/>
      <c r="F184" s="68"/>
      <c r="G184" s="68"/>
      <c r="H184" s="68"/>
      <c r="I184" s="68"/>
      <c r="J184" s="68"/>
      <c r="K184" s="68"/>
    </row>
    <row r="185" spans="1:11" ht="15.75" customHeight="1">
      <c r="A185" s="19"/>
      <c r="B185" s="68"/>
      <c r="C185" s="19"/>
      <c r="D185" s="68"/>
      <c r="E185" s="47"/>
      <c r="F185" s="68"/>
      <c r="G185" s="68"/>
      <c r="H185" s="68"/>
      <c r="I185" s="68"/>
      <c r="J185" s="68"/>
      <c r="K185" s="68"/>
    </row>
    <row r="186" spans="1:11" ht="15.75" customHeight="1">
      <c r="A186" s="19"/>
      <c r="B186" s="68"/>
      <c r="C186" s="19"/>
      <c r="D186" s="68"/>
      <c r="E186" s="47"/>
      <c r="F186" s="68"/>
      <c r="G186" s="68"/>
      <c r="H186" s="68"/>
      <c r="I186" s="68"/>
      <c r="J186" s="68"/>
      <c r="K186" s="68"/>
    </row>
    <row r="187" spans="1:11" ht="15.75" customHeight="1">
      <c r="A187" s="19"/>
      <c r="B187" s="68"/>
      <c r="C187" s="19"/>
      <c r="D187" s="68"/>
      <c r="E187" s="47"/>
      <c r="F187" s="68"/>
      <c r="G187" s="68"/>
      <c r="H187" s="68"/>
      <c r="I187" s="68"/>
      <c r="J187" s="68"/>
      <c r="K187" s="68"/>
    </row>
    <row r="188" spans="1:11" ht="15.75" customHeight="1">
      <c r="A188" s="19"/>
      <c r="B188" s="68"/>
      <c r="C188" s="19"/>
      <c r="D188" s="68"/>
      <c r="E188" s="47"/>
      <c r="F188" s="68"/>
      <c r="G188" s="68"/>
      <c r="H188" s="68"/>
      <c r="I188" s="68"/>
      <c r="J188" s="68"/>
      <c r="K188" s="68"/>
    </row>
    <row r="189" spans="1:11" ht="15.75" customHeight="1">
      <c r="A189" s="19"/>
      <c r="B189" s="68"/>
      <c r="C189" s="19"/>
      <c r="D189" s="68"/>
      <c r="E189" s="47"/>
      <c r="F189" s="68"/>
      <c r="G189" s="68"/>
      <c r="H189" s="68"/>
      <c r="I189" s="68"/>
      <c r="J189" s="68"/>
      <c r="K189" s="68"/>
    </row>
    <row r="190" spans="1:11" ht="15.75" customHeight="1">
      <c r="A190" s="19"/>
      <c r="B190" s="68"/>
      <c r="C190" s="19"/>
      <c r="D190" s="68"/>
      <c r="E190" s="47"/>
      <c r="F190" s="68"/>
      <c r="G190" s="68"/>
      <c r="H190" s="68"/>
      <c r="I190" s="68"/>
      <c r="J190" s="68"/>
      <c r="K190" s="68"/>
    </row>
    <row r="191" spans="1:11" ht="15.75" customHeight="1">
      <c r="A191" s="19"/>
      <c r="B191" s="68"/>
      <c r="C191" s="19"/>
      <c r="D191" s="68"/>
      <c r="E191" s="47"/>
      <c r="F191" s="68"/>
      <c r="G191" s="68"/>
      <c r="H191" s="68"/>
      <c r="I191" s="68"/>
      <c r="J191" s="68"/>
      <c r="K191" s="68"/>
    </row>
    <row r="192" spans="1:11" ht="15.75" customHeight="1">
      <c r="A192" s="19"/>
      <c r="B192" s="68"/>
      <c r="C192" s="19"/>
      <c r="D192" s="68"/>
      <c r="E192" s="47"/>
      <c r="F192" s="68"/>
      <c r="G192" s="68"/>
      <c r="H192" s="68"/>
      <c r="I192" s="68"/>
      <c r="J192" s="68"/>
      <c r="K192" s="68"/>
    </row>
    <row r="193" spans="1:11" ht="15.75" customHeight="1">
      <c r="A193" s="19"/>
      <c r="B193" s="68"/>
      <c r="C193" s="19"/>
      <c r="D193" s="68"/>
      <c r="E193" s="47"/>
      <c r="F193" s="68"/>
      <c r="G193" s="68"/>
      <c r="H193" s="68"/>
      <c r="I193" s="68"/>
      <c r="J193" s="68"/>
      <c r="K193" s="68"/>
    </row>
    <row r="194" spans="1:11" ht="15.75" customHeight="1">
      <c r="A194" s="19"/>
      <c r="B194" s="68"/>
      <c r="C194" s="19"/>
      <c r="D194" s="68"/>
      <c r="E194" s="47"/>
      <c r="F194" s="68"/>
      <c r="G194" s="68"/>
      <c r="H194" s="68"/>
      <c r="I194" s="68"/>
      <c r="J194" s="68"/>
      <c r="K194" s="68"/>
    </row>
    <row r="195" spans="1:11" ht="15.75" customHeight="1">
      <c r="A195" s="19"/>
      <c r="B195" s="68"/>
      <c r="C195" s="19"/>
      <c r="D195" s="68"/>
      <c r="E195" s="47"/>
      <c r="F195" s="68"/>
      <c r="G195" s="68"/>
      <c r="H195" s="68"/>
      <c r="I195" s="68"/>
      <c r="J195" s="68"/>
      <c r="K195" s="68"/>
    </row>
    <row r="196" spans="1:11" ht="15.75" customHeight="1">
      <c r="A196" s="19"/>
      <c r="B196" s="68"/>
      <c r="C196" s="19"/>
      <c r="D196" s="68"/>
      <c r="E196" s="47"/>
      <c r="F196" s="68"/>
      <c r="G196" s="68"/>
      <c r="H196" s="68"/>
      <c r="I196" s="68"/>
      <c r="J196" s="68"/>
      <c r="K196" s="68"/>
    </row>
    <row r="197" spans="1:11" ht="15.75" customHeight="1">
      <c r="A197" s="19"/>
      <c r="B197" s="68"/>
      <c r="C197" s="19"/>
      <c r="D197" s="68"/>
      <c r="E197" s="47"/>
      <c r="F197" s="68"/>
      <c r="G197" s="68"/>
      <c r="H197" s="68"/>
      <c r="I197" s="68"/>
      <c r="J197" s="68"/>
      <c r="K197" s="68"/>
    </row>
    <row r="198" spans="1:11" ht="15.75" customHeight="1">
      <c r="A198" s="19"/>
      <c r="B198" s="68"/>
      <c r="C198" s="19"/>
      <c r="D198" s="68"/>
      <c r="E198" s="47"/>
      <c r="F198" s="68"/>
      <c r="G198" s="68"/>
      <c r="H198" s="68"/>
      <c r="I198" s="68"/>
      <c r="J198" s="68"/>
      <c r="K198" s="68"/>
    </row>
    <row r="199" spans="1:11" ht="15.75" customHeight="1">
      <c r="A199" s="19"/>
      <c r="B199" s="68"/>
      <c r="C199" s="19"/>
      <c r="D199" s="68"/>
      <c r="E199" s="47"/>
      <c r="F199" s="68"/>
      <c r="G199" s="68"/>
      <c r="H199" s="68"/>
      <c r="I199" s="68"/>
      <c r="J199" s="68"/>
      <c r="K199" s="68"/>
    </row>
    <row r="200" spans="1:11" ht="15.75" customHeight="1">
      <c r="A200" s="19"/>
      <c r="B200" s="68"/>
      <c r="C200" s="19"/>
      <c r="D200" s="68"/>
      <c r="E200" s="47"/>
      <c r="F200" s="68"/>
      <c r="G200" s="68"/>
      <c r="H200" s="68"/>
      <c r="I200" s="68"/>
      <c r="J200" s="68"/>
      <c r="K200" s="68"/>
    </row>
    <row r="201" spans="1:11" ht="15.75" customHeight="1">
      <c r="A201" s="19"/>
      <c r="B201" s="68"/>
      <c r="C201" s="19"/>
      <c r="D201" s="68"/>
      <c r="E201" s="47"/>
      <c r="F201" s="68"/>
      <c r="G201" s="68"/>
      <c r="H201" s="68"/>
      <c r="I201" s="68"/>
      <c r="J201" s="68"/>
      <c r="K201" s="68"/>
    </row>
    <row r="202" spans="1:11" ht="15.75" customHeight="1">
      <c r="A202" s="19"/>
      <c r="B202" s="68"/>
      <c r="C202" s="19"/>
      <c r="D202" s="68"/>
      <c r="E202" s="47"/>
      <c r="F202" s="68"/>
      <c r="G202" s="68"/>
      <c r="H202" s="68"/>
      <c r="I202" s="68"/>
      <c r="J202" s="68"/>
      <c r="K202" s="68"/>
    </row>
    <row r="203" spans="1:11" ht="15.75" customHeight="1">
      <c r="A203" s="19"/>
      <c r="B203" s="68"/>
      <c r="C203" s="19"/>
      <c r="D203" s="68"/>
      <c r="E203" s="47"/>
      <c r="F203" s="68"/>
      <c r="G203" s="68"/>
      <c r="H203" s="68"/>
      <c r="I203" s="68"/>
      <c r="J203" s="68"/>
      <c r="K203" s="68"/>
    </row>
    <row r="204" spans="1:11" ht="15.75" customHeight="1">
      <c r="A204" s="19"/>
      <c r="B204" s="68"/>
      <c r="C204" s="19"/>
      <c r="D204" s="68"/>
      <c r="E204" s="47"/>
      <c r="F204" s="68"/>
      <c r="G204" s="68"/>
      <c r="H204" s="68"/>
      <c r="I204" s="68"/>
      <c r="J204" s="68"/>
      <c r="K204" s="68"/>
    </row>
    <row r="205" spans="1:11" ht="15.75" customHeight="1">
      <c r="A205" s="19"/>
      <c r="B205" s="68"/>
      <c r="C205" s="19"/>
      <c r="D205" s="68"/>
      <c r="E205" s="47"/>
      <c r="F205" s="68"/>
      <c r="G205" s="68"/>
      <c r="H205" s="68"/>
      <c r="I205" s="68"/>
      <c r="J205" s="68"/>
      <c r="K205" s="68"/>
    </row>
    <row r="206" spans="1:11" ht="15.75" customHeight="1">
      <c r="A206" s="43"/>
      <c r="C206" s="43"/>
      <c r="E206" s="44"/>
    </row>
    <row r="207" spans="1:11" ht="15.75" customHeight="1">
      <c r="A207" s="43"/>
      <c r="C207" s="43"/>
      <c r="E207" s="44"/>
    </row>
    <row r="208" spans="1:11" ht="15.75" customHeight="1">
      <c r="A208" s="43"/>
      <c r="C208" s="43"/>
      <c r="E208" s="44"/>
    </row>
    <row r="209" spans="1:5" ht="15.75" customHeight="1">
      <c r="A209" s="43"/>
      <c r="C209" s="43"/>
      <c r="E209" s="44"/>
    </row>
    <row r="210" spans="1:5" ht="15.75" customHeight="1">
      <c r="A210" s="43"/>
      <c r="C210" s="43"/>
      <c r="E210" s="44"/>
    </row>
    <row r="211" spans="1:5" ht="15.75" customHeight="1">
      <c r="A211" s="43"/>
      <c r="C211" s="43"/>
      <c r="E211" s="44"/>
    </row>
    <row r="212" spans="1:5" ht="15.75" customHeight="1">
      <c r="A212" s="43"/>
      <c r="C212" s="43"/>
      <c r="E212" s="44"/>
    </row>
    <row r="213" spans="1:5" ht="15.75" customHeight="1">
      <c r="A213" s="43"/>
      <c r="C213" s="43"/>
      <c r="E213" s="44"/>
    </row>
    <row r="214" spans="1:5" ht="15.75" customHeight="1">
      <c r="A214" s="43"/>
      <c r="C214" s="43"/>
      <c r="E214" s="44"/>
    </row>
    <row r="215" spans="1:5" ht="15.75" customHeight="1">
      <c r="A215" s="43"/>
      <c r="C215" s="43"/>
      <c r="E215" s="44"/>
    </row>
    <row r="216" spans="1:5" ht="15.75" customHeight="1">
      <c r="A216" s="43"/>
      <c r="C216" s="43"/>
      <c r="E216" s="44"/>
    </row>
    <row r="217" spans="1:5" ht="15.75" customHeight="1">
      <c r="A217" s="43"/>
      <c r="C217" s="43"/>
      <c r="E217" s="44"/>
    </row>
    <row r="218" spans="1:5" ht="15.75" customHeight="1">
      <c r="A218" s="43"/>
      <c r="C218" s="43"/>
      <c r="E218" s="44"/>
    </row>
    <row r="219" spans="1:5" ht="15.75" customHeight="1">
      <c r="A219" s="43"/>
      <c r="C219" s="43"/>
      <c r="E219" s="44"/>
    </row>
    <row r="220" spans="1:5" ht="15.75" customHeight="1">
      <c r="A220" s="43"/>
      <c r="C220" s="43"/>
      <c r="E220" s="44"/>
    </row>
    <row r="221" spans="1:5" ht="15.75" customHeight="1">
      <c r="A221" s="43"/>
      <c r="C221" s="43"/>
      <c r="E221" s="44"/>
    </row>
    <row r="222" spans="1:5" ht="15.75" customHeight="1">
      <c r="A222" s="43"/>
      <c r="C222" s="43"/>
      <c r="E222" s="44"/>
    </row>
    <row r="223" spans="1:5" ht="15.75" customHeight="1">
      <c r="A223" s="43"/>
      <c r="C223" s="43"/>
      <c r="E223" s="44"/>
    </row>
    <row r="224" spans="1:5" ht="15.75" customHeight="1">
      <c r="A224" s="43"/>
      <c r="C224" s="43"/>
      <c r="E224" s="44"/>
    </row>
    <row r="225" spans="1:5" ht="15.75" customHeight="1">
      <c r="A225" s="43"/>
      <c r="C225" s="43"/>
      <c r="E225" s="44"/>
    </row>
    <row r="226" spans="1:5" ht="15.75" customHeight="1">
      <c r="A226" s="43"/>
      <c r="C226" s="43"/>
      <c r="E226" s="44"/>
    </row>
    <row r="227" spans="1:5" ht="15.75" customHeight="1">
      <c r="A227" s="43"/>
      <c r="C227" s="43"/>
      <c r="E227" s="44"/>
    </row>
    <row r="228" spans="1:5" ht="15.75" customHeight="1">
      <c r="A228" s="43"/>
      <c r="C228" s="43"/>
      <c r="E228" s="44"/>
    </row>
    <row r="229" spans="1:5" ht="15.75" customHeight="1">
      <c r="A229" s="43"/>
      <c r="C229" s="43"/>
      <c r="E229" s="44"/>
    </row>
    <row r="230" spans="1:5" ht="15.75" customHeight="1">
      <c r="A230" s="43"/>
      <c r="C230" s="43"/>
      <c r="E230" s="44"/>
    </row>
    <row r="231" spans="1:5" ht="15.75" customHeight="1">
      <c r="A231" s="43"/>
      <c r="C231" s="43"/>
      <c r="E231" s="44"/>
    </row>
    <row r="232" spans="1:5" ht="15.75" customHeight="1">
      <c r="A232" s="43"/>
      <c r="C232" s="43"/>
      <c r="E232" s="44"/>
    </row>
    <row r="233" spans="1:5" ht="15.75" customHeight="1">
      <c r="A233" s="43"/>
      <c r="C233" s="43"/>
      <c r="E233" s="44"/>
    </row>
    <row r="234" spans="1:5" ht="15.75" customHeight="1">
      <c r="A234" s="43"/>
      <c r="C234" s="43"/>
      <c r="E234" s="44"/>
    </row>
    <row r="235" spans="1:5" ht="15.75" customHeight="1">
      <c r="A235" s="43"/>
      <c r="C235" s="43"/>
      <c r="E235" s="44"/>
    </row>
    <row r="236" spans="1:5" ht="15.75" customHeight="1">
      <c r="A236" s="43"/>
      <c r="C236" s="43"/>
      <c r="E236" s="44"/>
    </row>
    <row r="237" spans="1:5" ht="15.75" customHeight="1">
      <c r="A237" s="43"/>
      <c r="C237" s="43"/>
      <c r="E237" s="44"/>
    </row>
    <row r="238" spans="1:5" ht="15.75" customHeight="1">
      <c r="A238" s="43"/>
      <c r="C238" s="43"/>
      <c r="E238" s="44"/>
    </row>
    <row r="239" spans="1:5" ht="15.75" customHeight="1">
      <c r="A239" s="43"/>
      <c r="C239" s="43"/>
      <c r="E239" s="44"/>
    </row>
    <row r="240" spans="1:5" ht="15.75" customHeight="1">
      <c r="A240" s="43"/>
      <c r="C240" s="43"/>
      <c r="E240" s="44"/>
    </row>
    <row r="241" spans="1:5" ht="15.75" customHeight="1">
      <c r="A241" s="43"/>
      <c r="C241" s="43"/>
      <c r="E241" s="44"/>
    </row>
    <row r="242" spans="1:5" ht="15.75" customHeight="1">
      <c r="A242" s="43"/>
      <c r="C242" s="43"/>
      <c r="E242" s="44"/>
    </row>
    <row r="243" spans="1:5" ht="15.75" customHeight="1">
      <c r="A243" s="43"/>
      <c r="C243" s="43"/>
      <c r="E243" s="44"/>
    </row>
    <row r="244" spans="1:5" ht="15.75" customHeight="1">
      <c r="A244" s="43"/>
      <c r="C244" s="43"/>
      <c r="E244" s="44"/>
    </row>
    <row r="245" spans="1:5" ht="15.75" customHeight="1">
      <c r="A245" s="43"/>
      <c r="C245" s="43"/>
      <c r="E245" s="44"/>
    </row>
    <row r="246" spans="1:5" ht="15.75" customHeight="1">
      <c r="A246" s="43"/>
      <c r="C246" s="43"/>
      <c r="E246" s="44"/>
    </row>
    <row r="247" spans="1:5" ht="15.75" customHeight="1">
      <c r="A247" s="43"/>
      <c r="C247" s="43"/>
      <c r="E247" s="44"/>
    </row>
    <row r="248" spans="1:5" ht="15.75" customHeight="1">
      <c r="A248" s="43"/>
      <c r="C248" s="43"/>
      <c r="E248" s="44"/>
    </row>
    <row r="249" spans="1:5" ht="15.75" customHeight="1">
      <c r="A249" s="43"/>
      <c r="C249" s="43"/>
      <c r="E249" s="44"/>
    </row>
    <row r="250" spans="1:5" ht="15.75" customHeight="1">
      <c r="A250" s="43"/>
      <c r="C250" s="43"/>
      <c r="E250" s="44"/>
    </row>
    <row r="251" spans="1:5" ht="15.75" customHeight="1">
      <c r="A251" s="43"/>
      <c r="C251" s="43"/>
      <c r="E251" s="44"/>
    </row>
    <row r="252" spans="1:5" ht="15.75" customHeight="1">
      <c r="A252" s="43"/>
      <c r="C252" s="43"/>
      <c r="E252" s="44"/>
    </row>
    <row r="253" spans="1:5" ht="15.75" customHeight="1">
      <c r="A253" s="43"/>
      <c r="C253" s="43"/>
      <c r="E253" s="44"/>
    </row>
    <row r="254" spans="1:5" ht="15.75" customHeight="1">
      <c r="A254" s="43"/>
      <c r="C254" s="43"/>
      <c r="E254" s="44"/>
    </row>
    <row r="255" spans="1:5" ht="15.75" customHeight="1">
      <c r="A255" s="43"/>
      <c r="C255" s="43"/>
      <c r="E255" s="44"/>
    </row>
    <row r="256" spans="1:5" ht="15.75" customHeight="1">
      <c r="A256" s="43"/>
      <c r="C256" s="43"/>
      <c r="E256" s="44"/>
    </row>
    <row r="257" spans="1:5" ht="15.75" customHeight="1">
      <c r="A257" s="43"/>
      <c r="C257" s="43"/>
      <c r="E257" s="44"/>
    </row>
    <row r="258" spans="1:5" ht="15.75" customHeight="1">
      <c r="A258" s="43"/>
      <c r="C258" s="43"/>
      <c r="E258" s="44"/>
    </row>
    <row r="259" spans="1:5" ht="15.75" customHeight="1">
      <c r="A259" s="43"/>
      <c r="C259" s="43"/>
      <c r="E259" s="44"/>
    </row>
    <row r="260" spans="1:5" ht="15.75" customHeight="1">
      <c r="A260" s="43"/>
      <c r="C260" s="43"/>
      <c r="E260" s="44"/>
    </row>
    <row r="261" spans="1:5" ht="15.75" customHeight="1">
      <c r="A261" s="43"/>
      <c r="C261" s="43"/>
      <c r="E261" s="44"/>
    </row>
    <row r="262" spans="1:5" ht="15.75" customHeight="1">
      <c r="A262" s="43"/>
      <c r="C262" s="43"/>
      <c r="E262" s="44"/>
    </row>
    <row r="263" spans="1:5" ht="15.75" customHeight="1">
      <c r="A263" s="43"/>
      <c r="C263" s="43"/>
      <c r="E263" s="44"/>
    </row>
    <row r="264" spans="1:5" ht="15.75" customHeight="1">
      <c r="A264" s="43"/>
      <c r="C264" s="43"/>
      <c r="E264" s="44"/>
    </row>
    <row r="265" spans="1:5" ht="15.75" customHeight="1">
      <c r="A265" s="43"/>
      <c r="C265" s="43"/>
      <c r="E265" s="44"/>
    </row>
    <row r="266" spans="1:5" ht="15.75" customHeight="1">
      <c r="A266" s="43"/>
      <c r="C266" s="43"/>
      <c r="E266" s="44"/>
    </row>
    <row r="267" spans="1:5" ht="15.75" customHeight="1">
      <c r="A267" s="43"/>
      <c r="C267" s="43"/>
      <c r="E267" s="44"/>
    </row>
    <row r="268" spans="1:5" ht="15.75" customHeight="1">
      <c r="A268" s="43"/>
      <c r="C268" s="43"/>
      <c r="E268" s="44"/>
    </row>
    <row r="269" spans="1:5" ht="15.75" customHeight="1">
      <c r="A269" s="43"/>
      <c r="C269" s="43"/>
      <c r="E269" s="44"/>
    </row>
    <row r="270" spans="1:5" ht="15.75" customHeight="1">
      <c r="A270" s="43"/>
      <c r="C270" s="43"/>
      <c r="E270" s="44"/>
    </row>
    <row r="271" spans="1:5" ht="15.75" customHeight="1">
      <c r="A271" s="43"/>
      <c r="C271" s="43"/>
      <c r="E271" s="44"/>
    </row>
    <row r="272" spans="1:5" ht="15.75" customHeight="1">
      <c r="A272" s="43"/>
      <c r="C272" s="43"/>
      <c r="E272" s="44"/>
    </row>
    <row r="273" spans="1:5" ht="15.75" customHeight="1">
      <c r="A273" s="43"/>
      <c r="C273" s="43"/>
      <c r="E273" s="44"/>
    </row>
    <row r="274" spans="1:5" ht="15.75" customHeight="1">
      <c r="A274" s="43"/>
      <c r="C274" s="43"/>
      <c r="E274" s="44"/>
    </row>
    <row r="275" spans="1:5" ht="15.75" customHeight="1">
      <c r="A275" s="43"/>
      <c r="C275" s="43"/>
      <c r="E275" s="44"/>
    </row>
    <row r="276" spans="1:5" ht="15.75" customHeight="1">
      <c r="A276" s="43"/>
      <c r="C276" s="43"/>
      <c r="E276" s="44"/>
    </row>
    <row r="277" spans="1:5" ht="15.75" customHeight="1">
      <c r="A277" s="43"/>
      <c r="C277" s="43"/>
      <c r="E277" s="44"/>
    </row>
    <row r="278" spans="1:5" ht="15.75" customHeight="1">
      <c r="A278" s="43"/>
      <c r="C278" s="43"/>
      <c r="E278" s="44"/>
    </row>
    <row r="279" spans="1:5" ht="15.75" customHeight="1">
      <c r="A279" s="43"/>
      <c r="C279" s="43"/>
      <c r="E279" s="44"/>
    </row>
    <row r="280" spans="1:5" ht="15.75" customHeight="1">
      <c r="A280" s="43"/>
      <c r="C280" s="43"/>
      <c r="E280" s="44"/>
    </row>
    <row r="281" spans="1:5" ht="15.75" customHeight="1">
      <c r="A281" s="43"/>
      <c r="C281" s="43"/>
      <c r="E281" s="44"/>
    </row>
    <row r="282" spans="1:5" ht="15.75" customHeight="1">
      <c r="A282" s="43"/>
      <c r="C282" s="43"/>
      <c r="E282" s="44"/>
    </row>
    <row r="283" spans="1:5" ht="15.75" customHeight="1">
      <c r="A283" s="43"/>
      <c r="C283" s="43"/>
      <c r="E283" s="44"/>
    </row>
    <row r="284" spans="1:5" ht="15.75" customHeight="1">
      <c r="A284" s="43"/>
      <c r="C284" s="43"/>
      <c r="E284" s="44"/>
    </row>
    <row r="285" spans="1:5" ht="15.75" customHeight="1">
      <c r="A285" s="43"/>
      <c r="C285" s="43"/>
      <c r="E285" s="44"/>
    </row>
    <row r="286" spans="1:5" ht="15.75" customHeight="1">
      <c r="A286" s="43"/>
      <c r="C286" s="43"/>
      <c r="E286" s="44"/>
    </row>
    <row r="287" spans="1:5" ht="15.75" customHeight="1">
      <c r="A287" s="43"/>
      <c r="C287" s="43"/>
      <c r="E287" s="44"/>
    </row>
    <row r="288" spans="1:5" ht="15.75" customHeight="1">
      <c r="A288" s="43"/>
      <c r="C288" s="43"/>
      <c r="E288" s="44"/>
    </row>
    <row r="289" spans="1:5" ht="15.75" customHeight="1">
      <c r="A289" s="43"/>
      <c r="C289" s="43"/>
      <c r="E289" s="44"/>
    </row>
    <row r="290" spans="1:5" ht="15.75" customHeight="1">
      <c r="A290" s="43"/>
      <c r="C290" s="43"/>
      <c r="E290" s="44"/>
    </row>
    <row r="291" spans="1:5" ht="15.75" customHeight="1">
      <c r="A291" s="43"/>
      <c r="C291" s="43"/>
      <c r="E291" s="44"/>
    </row>
    <row r="292" spans="1:5" ht="15.75" customHeight="1">
      <c r="A292" s="43"/>
      <c r="C292" s="43"/>
      <c r="E292" s="44"/>
    </row>
    <row r="293" spans="1:5" ht="15.75" customHeight="1">
      <c r="A293" s="43"/>
      <c r="C293" s="43"/>
      <c r="E293" s="44"/>
    </row>
    <row r="294" spans="1:5" ht="15.75" customHeight="1">
      <c r="A294" s="43"/>
      <c r="C294" s="43"/>
      <c r="E294" s="44"/>
    </row>
    <row r="295" spans="1:5" ht="15.75" customHeight="1">
      <c r="A295" s="43"/>
      <c r="C295" s="43"/>
      <c r="E295" s="44"/>
    </row>
    <row r="296" spans="1:5" ht="15.75" customHeight="1">
      <c r="A296" s="43"/>
      <c r="C296" s="43"/>
      <c r="E296" s="44"/>
    </row>
    <row r="297" spans="1:5" ht="15.75" customHeight="1">
      <c r="A297" s="43"/>
      <c r="C297" s="43"/>
      <c r="E297" s="44"/>
    </row>
    <row r="298" spans="1:5" ht="15.75" customHeight="1">
      <c r="A298" s="43"/>
      <c r="C298" s="43"/>
      <c r="E298" s="44"/>
    </row>
    <row r="299" spans="1:5" ht="15.75" customHeight="1">
      <c r="A299" s="43"/>
      <c r="C299" s="43"/>
      <c r="E299" s="44"/>
    </row>
    <row r="300" spans="1:5" ht="15.75" customHeight="1">
      <c r="A300" s="43"/>
      <c r="C300" s="43"/>
      <c r="E300" s="44"/>
    </row>
    <row r="301" spans="1:5" ht="15.75" customHeight="1">
      <c r="A301" s="43"/>
      <c r="C301" s="43"/>
      <c r="E301" s="44"/>
    </row>
    <row r="302" spans="1:5" ht="15.75" customHeight="1">
      <c r="A302" s="43"/>
      <c r="C302" s="43"/>
      <c r="E302" s="44"/>
    </row>
    <row r="303" spans="1:5" ht="15.75" customHeight="1">
      <c r="A303" s="43"/>
      <c r="C303" s="43"/>
      <c r="E303" s="44"/>
    </row>
    <row r="304" spans="1:5" ht="15.75" customHeight="1">
      <c r="A304" s="43"/>
      <c r="C304" s="43"/>
      <c r="E304" s="44"/>
    </row>
    <row r="305" spans="1:5" ht="15.75" customHeight="1">
      <c r="A305" s="43"/>
      <c r="C305" s="43"/>
      <c r="E305" s="44"/>
    </row>
    <row r="306" spans="1:5" ht="15.75" customHeight="1">
      <c r="A306" s="43"/>
      <c r="C306" s="43"/>
      <c r="E306" s="44"/>
    </row>
    <row r="307" spans="1:5" ht="15.75" customHeight="1">
      <c r="A307" s="43"/>
      <c r="C307" s="43"/>
      <c r="E307" s="44"/>
    </row>
    <row r="308" spans="1:5" ht="15.75" customHeight="1">
      <c r="A308" s="43"/>
      <c r="C308" s="43"/>
      <c r="E308" s="44"/>
    </row>
    <row r="309" spans="1:5" ht="15.75" customHeight="1">
      <c r="A309" s="43"/>
      <c r="C309" s="43"/>
      <c r="E309" s="44"/>
    </row>
    <row r="310" spans="1:5" ht="15.75" customHeight="1">
      <c r="A310" s="43"/>
      <c r="C310" s="43"/>
      <c r="E310" s="44"/>
    </row>
    <row r="311" spans="1:5" ht="15.75" customHeight="1">
      <c r="A311" s="43"/>
      <c r="C311" s="43"/>
      <c r="E311" s="44"/>
    </row>
    <row r="312" spans="1:5" ht="15.75" customHeight="1">
      <c r="A312" s="43"/>
      <c r="C312" s="43"/>
      <c r="E312" s="44"/>
    </row>
    <row r="313" spans="1:5" ht="15.75" customHeight="1">
      <c r="A313" s="43"/>
      <c r="C313" s="43"/>
      <c r="E313" s="44"/>
    </row>
    <row r="314" spans="1:5" ht="15.75" customHeight="1">
      <c r="A314" s="43"/>
      <c r="C314" s="43"/>
      <c r="E314" s="44"/>
    </row>
    <row r="315" spans="1:5" ht="15.75" customHeight="1">
      <c r="A315" s="43"/>
      <c r="C315" s="43"/>
      <c r="E315" s="44"/>
    </row>
    <row r="316" spans="1:5" ht="15.75" customHeight="1">
      <c r="A316" s="43"/>
      <c r="C316" s="43"/>
      <c r="E316" s="44"/>
    </row>
    <row r="317" spans="1:5" ht="15.75" customHeight="1">
      <c r="A317" s="43"/>
      <c r="C317" s="43"/>
      <c r="E317" s="44"/>
    </row>
    <row r="318" spans="1:5" ht="15.75" customHeight="1">
      <c r="A318" s="43"/>
      <c r="C318" s="43"/>
      <c r="E318" s="44"/>
    </row>
    <row r="319" spans="1:5" ht="15.75" customHeight="1">
      <c r="A319" s="43"/>
      <c r="C319" s="43"/>
      <c r="E319" s="44"/>
    </row>
    <row r="320" spans="1:5" ht="15.75" customHeight="1">
      <c r="A320" s="43"/>
      <c r="C320" s="43"/>
      <c r="E320" s="44"/>
    </row>
    <row r="321" spans="1:5" ht="15.75" customHeight="1">
      <c r="A321" s="43"/>
      <c r="C321" s="43"/>
      <c r="E321" s="44"/>
    </row>
    <row r="322" spans="1:5" ht="15.75" customHeight="1">
      <c r="A322" s="43"/>
      <c r="C322" s="43"/>
      <c r="E322" s="44"/>
    </row>
    <row r="323" spans="1:5" ht="15.75" customHeight="1">
      <c r="A323" s="43"/>
      <c r="C323" s="43"/>
      <c r="E323" s="44"/>
    </row>
    <row r="324" spans="1:5" ht="15.75" customHeight="1">
      <c r="A324" s="43"/>
      <c r="C324" s="43"/>
      <c r="E324" s="44"/>
    </row>
    <row r="325" spans="1:5" ht="15.75" customHeight="1">
      <c r="A325" s="43"/>
      <c r="C325" s="43"/>
      <c r="E325" s="44"/>
    </row>
    <row r="326" spans="1:5" ht="15.75" customHeight="1">
      <c r="A326" s="43"/>
      <c r="C326" s="43"/>
      <c r="E326" s="44"/>
    </row>
    <row r="327" spans="1:5" ht="15.75" customHeight="1">
      <c r="A327" s="43"/>
      <c r="C327" s="43"/>
      <c r="E327" s="44"/>
    </row>
    <row r="328" spans="1:5" ht="15.75" customHeight="1">
      <c r="A328" s="43"/>
      <c r="C328" s="43"/>
      <c r="E328" s="44"/>
    </row>
    <row r="329" spans="1:5" ht="15.75" customHeight="1">
      <c r="A329" s="43"/>
      <c r="C329" s="43"/>
      <c r="E329" s="44"/>
    </row>
    <row r="330" spans="1:5" ht="15.75" customHeight="1">
      <c r="A330" s="43"/>
      <c r="C330" s="43"/>
      <c r="E330" s="44"/>
    </row>
    <row r="331" spans="1:5" ht="15.75" customHeight="1">
      <c r="A331" s="43"/>
      <c r="C331" s="43"/>
      <c r="E331" s="44"/>
    </row>
    <row r="332" spans="1:5" ht="15.75" customHeight="1">
      <c r="A332" s="43"/>
      <c r="C332" s="43"/>
      <c r="E332" s="44"/>
    </row>
    <row r="333" spans="1:5" ht="15.75" customHeight="1">
      <c r="A333" s="43"/>
      <c r="C333" s="43"/>
      <c r="E333" s="44"/>
    </row>
    <row r="334" spans="1:5" ht="15.75" customHeight="1">
      <c r="A334" s="43"/>
      <c r="C334" s="43"/>
      <c r="E334" s="44"/>
    </row>
    <row r="335" spans="1:5" ht="15.75" customHeight="1">
      <c r="A335" s="43"/>
      <c r="C335" s="43"/>
      <c r="E335" s="44"/>
    </row>
    <row r="336" spans="1:5" ht="15.75" customHeight="1">
      <c r="A336" s="43"/>
      <c r="C336" s="43"/>
      <c r="E336" s="44"/>
    </row>
    <row r="337" spans="1:5" ht="15.75" customHeight="1">
      <c r="A337" s="43"/>
      <c r="C337" s="43"/>
      <c r="E337" s="44"/>
    </row>
    <row r="338" spans="1:5" ht="15.75" customHeight="1">
      <c r="A338" s="43"/>
      <c r="C338" s="43"/>
      <c r="E338" s="44"/>
    </row>
    <row r="339" spans="1:5" ht="15.75" customHeight="1">
      <c r="A339" s="43"/>
      <c r="C339" s="43"/>
      <c r="E339" s="44"/>
    </row>
    <row r="340" spans="1:5" ht="15.75" customHeight="1">
      <c r="A340" s="43"/>
      <c r="C340" s="43"/>
      <c r="E340" s="44"/>
    </row>
    <row r="341" spans="1:5" ht="15.75" customHeight="1">
      <c r="A341" s="43"/>
      <c r="C341" s="43"/>
      <c r="E341" s="44"/>
    </row>
    <row r="342" spans="1:5" ht="15.75" customHeight="1">
      <c r="A342" s="43"/>
      <c r="C342" s="43"/>
      <c r="E342" s="44"/>
    </row>
    <row r="343" spans="1:5" ht="15.75" customHeight="1">
      <c r="A343" s="43"/>
      <c r="C343" s="43"/>
      <c r="E343" s="44"/>
    </row>
    <row r="344" spans="1:5" ht="15.75" customHeight="1">
      <c r="A344" s="43"/>
      <c r="C344" s="43"/>
      <c r="E344" s="44"/>
    </row>
    <row r="345" spans="1:5" ht="15.75" customHeight="1">
      <c r="A345" s="43"/>
      <c r="C345" s="43"/>
      <c r="E345" s="44"/>
    </row>
    <row r="346" spans="1:5" ht="15.75" customHeight="1">
      <c r="A346" s="43"/>
      <c r="C346" s="43"/>
      <c r="E346" s="44"/>
    </row>
    <row r="347" spans="1:5" ht="15.75" customHeight="1">
      <c r="A347" s="43"/>
      <c r="C347" s="43"/>
      <c r="E347" s="44"/>
    </row>
    <row r="348" spans="1:5" ht="15.75" customHeight="1">
      <c r="A348" s="43"/>
      <c r="C348" s="43"/>
      <c r="E348" s="44"/>
    </row>
    <row r="349" spans="1:5" ht="15.75" customHeight="1">
      <c r="A349" s="43"/>
      <c r="C349" s="43"/>
      <c r="E349" s="44"/>
    </row>
    <row r="350" spans="1:5" ht="15.75" customHeight="1">
      <c r="A350" s="43"/>
      <c r="C350" s="43"/>
      <c r="E350" s="44"/>
    </row>
    <row r="351" spans="1:5" ht="15.75" customHeight="1">
      <c r="A351" s="43"/>
      <c r="C351" s="43"/>
      <c r="E351" s="44"/>
    </row>
    <row r="352" spans="1:5" ht="15.75" customHeight="1">
      <c r="A352" s="43"/>
      <c r="C352" s="43"/>
      <c r="E352" s="44"/>
    </row>
    <row r="353" spans="1:5" ht="15.75" customHeight="1">
      <c r="A353" s="43"/>
      <c r="C353" s="43"/>
      <c r="E353" s="44"/>
    </row>
    <row r="354" spans="1:5" ht="15.75" customHeight="1">
      <c r="A354" s="43"/>
      <c r="C354" s="43"/>
      <c r="E354" s="44"/>
    </row>
    <row r="355" spans="1:5" ht="15.75" customHeight="1">
      <c r="A355" s="43"/>
      <c r="C355" s="43"/>
      <c r="E355" s="44"/>
    </row>
    <row r="356" spans="1:5" ht="15.75" customHeight="1">
      <c r="A356" s="43"/>
      <c r="C356" s="43"/>
      <c r="E356" s="44"/>
    </row>
    <row r="357" spans="1:5" ht="15.75" customHeight="1">
      <c r="A357" s="43"/>
      <c r="C357" s="43"/>
      <c r="E357" s="44"/>
    </row>
    <row r="358" spans="1:5" ht="15.75" customHeight="1">
      <c r="A358" s="43"/>
      <c r="C358" s="43"/>
      <c r="E358" s="44"/>
    </row>
    <row r="359" spans="1:5" ht="15.75" customHeight="1">
      <c r="A359" s="43"/>
      <c r="C359" s="43"/>
      <c r="E359" s="44"/>
    </row>
    <row r="360" spans="1:5" ht="15.75" customHeight="1">
      <c r="A360" s="43"/>
      <c r="C360" s="43"/>
      <c r="E360" s="44"/>
    </row>
    <row r="361" spans="1:5" ht="15.75" customHeight="1">
      <c r="A361" s="43"/>
      <c r="C361" s="43"/>
      <c r="E361" s="44"/>
    </row>
    <row r="362" spans="1:5" ht="15.75" customHeight="1">
      <c r="A362" s="43"/>
      <c r="C362" s="43"/>
      <c r="E362" s="44"/>
    </row>
    <row r="363" spans="1:5" ht="15.75" customHeight="1">
      <c r="A363" s="43"/>
      <c r="C363" s="43"/>
      <c r="E363" s="44"/>
    </row>
    <row r="364" spans="1:5" ht="15.75" customHeight="1">
      <c r="A364" s="43"/>
      <c r="C364" s="43"/>
      <c r="E364" s="44"/>
    </row>
    <row r="365" spans="1:5" ht="15.75" customHeight="1">
      <c r="A365" s="43"/>
      <c r="C365" s="43"/>
      <c r="E365" s="44"/>
    </row>
    <row r="366" spans="1:5" ht="15.75" customHeight="1">
      <c r="A366" s="43"/>
      <c r="C366" s="43"/>
      <c r="E366" s="44"/>
    </row>
    <row r="367" spans="1:5" ht="15.75" customHeight="1">
      <c r="A367" s="43"/>
      <c r="C367" s="43"/>
      <c r="E367" s="44"/>
    </row>
    <row r="368" spans="1:5" ht="15.75" customHeight="1">
      <c r="A368" s="43"/>
      <c r="C368" s="43"/>
      <c r="E368" s="44"/>
    </row>
    <row r="369" spans="1:5" ht="15.75" customHeight="1">
      <c r="A369" s="43"/>
      <c r="C369" s="43"/>
      <c r="E369" s="44"/>
    </row>
    <row r="370" spans="1:5" ht="15.75" customHeight="1">
      <c r="A370" s="43"/>
      <c r="C370" s="43"/>
      <c r="E370" s="44"/>
    </row>
    <row r="371" spans="1:5" ht="15.75" customHeight="1">
      <c r="A371" s="43"/>
      <c r="C371" s="43"/>
      <c r="E371" s="44"/>
    </row>
    <row r="372" spans="1:5" ht="15.75" customHeight="1">
      <c r="A372" s="43"/>
      <c r="C372" s="43"/>
      <c r="E372" s="44"/>
    </row>
    <row r="373" spans="1:5" ht="15.75" customHeight="1">
      <c r="A373" s="43"/>
      <c r="C373" s="43"/>
      <c r="E373" s="44"/>
    </row>
    <row r="374" spans="1:5" ht="15.75" customHeight="1">
      <c r="A374" s="43"/>
      <c r="C374" s="43"/>
      <c r="E374" s="44"/>
    </row>
    <row r="375" spans="1:5" ht="15.75" customHeight="1">
      <c r="A375" s="43"/>
      <c r="C375" s="43"/>
      <c r="E375" s="44"/>
    </row>
    <row r="376" spans="1:5" ht="15.75" customHeight="1">
      <c r="A376" s="43"/>
      <c r="C376" s="43"/>
      <c r="E376" s="44"/>
    </row>
    <row r="377" spans="1:5" ht="15.75" customHeight="1">
      <c r="A377" s="43"/>
      <c r="C377" s="43"/>
      <c r="E377" s="44"/>
    </row>
    <row r="378" spans="1:5" ht="15.75" customHeight="1">
      <c r="A378" s="43"/>
      <c r="C378" s="43"/>
      <c r="E378" s="44"/>
    </row>
    <row r="379" spans="1:5" ht="15.75" customHeight="1">
      <c r="A379" s="43"/>
      <c r="C379" s="43"/>
      <c r="E379" s="44"/>
    </row>
    <row r="380" spans="1:5" ht="15.75" customHeight="1">
      <c r="A380" s="43"/>
      <c r="C380" s="43"/>
      <c r="E380" s="44"/>
    </row>
    <row r="381" spans="1:5" ht="15.75" customHeight="1">
      <c r="A381" s="43"/>
      <c r="C381" s="43"/>
      <c r="E381" s="44"/>
    </row>
    <row r="382" spans="1:5" ht="15.75" customHeight="1">
      <c r="A382" s="43"/>
      <c r="C382" s="43"/>
      <c r="E382" s="44"/>
    </row>
    <row r="383" spans="1:5" ht="15.75" customHeight="1">
      <c r="A383" s="43"/>
      <c r="C383" s="43"/>
      <c r="E383" s="44"/>
    </row>
    <row r="384" spans="1:5" ht="15.75" customHeight="1">
      <c r="A384" s="43"/>
      <c r="C384" s="43"/>
      <c r="E384" s="44"/>
    </row>
    <row r="385" spans="1:5" ht="15.75" customHeight="1">
      <c r="A385" s="43"/>
      <c r="C385" s="43"/>
      <c r="E385" s="44"/>
    </row>
    <row r="386" spans="1:5" ht="15.75" customHeight="1">
      <c r="A386" s="43"/>
      <c r="C386" s="43"/>
      <c r="E386" s="44"/>
    </row>
    <row r="387" spans="1:5" ht="15.75" customHeight="1">
      <c r="A387" s="43"/>
      <c r="C387" s="43"/>
      <c r="E387" s="44"/>
    </row>
    <row r="388" spans="1:5" ht="15.75" customHeight="1">
      <c r="A388" s="43"/>
      <c r="C388" s="43"/>
      <c r="E388" s="44"/>
    </row>
    <row r="389" spans="1:5" ht="15.75" customHeight="1">
      <c r="A389" s="43"/>
      <c r="C389" s="43"/>
      <c r="E389" s="44"/>
    </row>
    <row r="390" spans="1:5" ht="15.75" customHeight="1">
      <c r="A390" s="43"/>
      <c r="C390" s="43"/>
      <c r="E390" s="44"/>
    </row>
    <row r="391" spans="1:5" ht="15.75" customHeight="1">
      <c r="A391" s="43"/>
      <c r="C391" s="43"/>
      <c r="E391" s="44"/>
    </row>
    <row r="392" spans="1:5" ht="15.75" customHeight="1">
      <c r="A392" s="43"/>
      <c r="C392" s="43"/>
      <c r="E392" s="44"/>
    </row>
    <row r="393" spans="1:5" ht="15.75" customHeight="1">
      <c r="A393" s="43"/>
      <c r="C393" s="43"/>
      <c r="E393" s="44"/>
    </row>
    <row r="394" spans="1:5" ht="15.75" customHeight="1">
      <c r="A394" s="43"/>
      <c r="C394" s="43"/>
      <c r="E394" s="44"/>
    </row>
    <row r="395" spans="1:5" ht="15.75" customHeight="1">
      <c r="A395" s="43"/>
      <c r="C395" s="43"/>
      <c r="E395" s="44"/>
    </row>
    <row r="396" spans="1:5" ht="15.75" customHeight="1">
      <c r="A396" s="43"/>
      <c r="C396" s="43"/>
      <c r="E396" s="44"/>
    </row>
    <row r="397" spans="1:5" ht="15.75" customHeight="1">
      <c r="A397" s="43"/>
      <c r="C397" s="43"/>
      <c r="E397" s="44"/>
    </row>
    <row r="398" spans="1:5" ht="15.75" customHeight="1">
      <c r="A398" s="43"/>
      <c r="C398" s="43"/>
      <c r="E398" s="44"/>
    </row>
    <row r="399" spans="1:5" ht="15.75" customHeight="1">
      <c r="A399" s="43"/>
      <c r="C399" s="43"/>
      <c r="E399" s="44"/>
    </row>
    <row r="400" spans="1:5" ht="15.75" customHeight="1">
      <c r="A400" s="43"/>
      <c r="C400" s="43"/>
      <c r="E400" s="44"/>
    </row>
    <row r="401" spans="1:5" ht="15.75" customHeight="1">
      <c r="A401" s="43"/>
      <c r="C401" s="43"/>
      <c r="E401" s="44"/>
    </row>
    <row r="402" spans="1:5" ht="15.75" customHeight="1">
      <c r="A402" s="43"/>
      <c r="C402" s="43"/>
      <c r="E402" s="44"/>
    </row>
    <row r="403" spans="1:5" ht="15.75" customHeight="1">
      <c r="A403" s="43"/>
      <c r="C403" s="43"/>
      <c r="E403" s="44"/>
    </row>
    <row r="404" spans="1:5" ht="15.75" customHeight="1">
      <c r="A404" s="43"/>
      <c r="C404" s="43"/>
      <c r="E404" s="44"/>
    </row>
    <row r="405" spans="1:5" ht="15.75" customHeight="1">
      <c r="A405" s="43"/>
      <c r="C405" s="43"/>
      <c r="E405" s="44"/>
    </row>
    <row r="406" spans="1:5" ht="15.75" customHeight="1">
      <c r="A406" s="43"/>
      <c r="C406" s="43"/>
      <c r="E406" s="44"/>
    </row>
    <row r="407" spans="1:5" ht="15.75" customHeight="1">
      <c r="A407" s="43"/>
      <c r="C407" s="43"/>
      <c r="E407" s="44"/>
    </row>
    <row r="408" spans="1:5" ht="15.75" customHeight="1">
      <c r="A408" s="43"/>
      <c r="C408" s="43"/>
      <c r="E408" s="44"/>
    </row>
    <row r="409" spans="1:5" ht="15.75" customHeight="1">
      <c r="A409" s="43"/>
      <c r="C409" s="43"/>
      <c r="E409" s="44"/>
    </row>
    <row r="410" spans="1:5" ht="15.75" customHeight="1">
      <c r="A410" s="43"/>
      <c r="C410" s="43"/>
      <c r="E410" s="44"/>
    </row>
    <row r="411" spans="1:5" ht="15.75" customHeight="1">
      <c r="A411" s="43"/>
      <c r="C411" s="43"/>
      <c r="E411" s="44"/>
    </row>
    <row r="412" spans="1:5" ht="15.75" customHeight="1">
      <c r="A412" s="43"/>
      <c r="C412" s="43"/>
      <c r="E412" s="44"/>
    </row>
    <row r="413" spans="1:5" ht="15.75" customHeight="1">
      <c r="A413" s="43"/>
      <c r="C413" s="43"/>
      <c r="E413" s="44"/>
    </row>
    <row r="414" spans="1:5" ht="15.75" customHeight="1">
      <c r="A414" s="43"/>
      <c r="C414" s="43"/>
      <c r="E414" s="44"/>
    </row>
    <row r="415" spans="1:5" ht="15.75" customHeight="1">
      <c r="A415" s="43"/>
      <c r="C415" s="43"/>
      <c r="E415" s="44"/>
    </row>
    <row r="416" spans="1:5" ht="15.75" customHeight="1">
      <c r="A416" s="43"/>
      <c r="C416" s="43"/>
      <c r="E416" s="44"/>
    </row>
    <row r="417" spans="1:5" ht="15.75" customHeight="1">
      <c r="A417" s="43"/>
      <c r="C417" s="43"/>
      <c r="E417" s="44"/>
    </row>
    <row r="418" spans="1:5" ht="15.75" customHeight="1">
      <c r="A418" s="43"/>
      <c r="C418" s="43"/>
      <c r="E418" s="44"/>
    </row>
    <row r="419" spans="1:5" ht="15.75" customHeight="1">
      <c r="A419" s="43"/>
      <c r="C419" s="43"/>
      <c r="E419" s="44"/>
    </row>
    <row r="420" spans="1:5" ht="15.75" customHeight="1">
      <c r="A420" s="43"/>
      <c r="C420" s="43"/>
      <c r="E420" s="44"/>
    </row>
    <row r="421" spans="1:5" ht="15.75" customHeight="1">
      <c r="A421" s="43"/>
      <c r="C421" s="43"/>
      <c r="E421" s="44"/>
    </row>
    <row r="422" spans="1:5" ht="15.75" customHeight="1">
      <c r="A422" s="43"/>
      <c r="C422" s="43"/>
      <c r="E422" s="44"/>
    </row>
    <row r="423" spans="1:5" ht="15.75" customHeight="1">
      <c r="A423" s="43"/>
      <c r="C423" s="43"/>
      <c r="E423" s="44"/>
    </row>
    <row r="424" spans="1:5" ht="15.75" customHeight="1">
      <c r="A424" s="43"/>
      <c r="C424" s="43"/>
      <c r="E424" s="44"/>
    </row>
    <row r="425" spans="1:5" ht="15.75" customHeight="1">
      <c r="A425" s="43"/>
      <c r="C425" s="43"/>
      <c r="E425" s="44"/>
    </row>
    <row r="426" spans="1:5" ht="15.75" customHeight="1">
      <c r="A426" s="43"/>
      <c r="C426" s="43"/>
      <c r="E426" s="44"/>
    </row>
    <row r="427" spans="1:5" ht="15.75" customHeight="1">
      <c r="A427" s="43"/>
      <c r="C427" s="43"/>
      <c r="E427" s="44"/>
    </row>
    <row r="428" spans="1:5" ht="15.75" customHeight="1">
      <c r="A428" s="43"/>
      <c r="C428" s="43"/>
      <c r="E428" s="44"/>
    </row>
    <row r="429" spans="1:5" ht="15.75" customHeight="1">
      <c r="A429" s="43"/>
      <c r="C429" s="43"/>
      <c r="E429" s="44"/>
    </row>
    <row r="430" spans="1:5" ht="15.75" customHeight="1">
      <c r="A430" s="43"/>
      <c r="C430" s="43"/>
      <c r="E430" s="44"/>
    </row>
    <row r="431" spans="1:5" ht="15.75" customHeight="1">
      <c r="A431" s="43"/>
      <c r="C431" s="43"/>
      <c r="E431" s="44"/>
    </row>
    <row r="432" spans="1:5" ht="15.75" customHeight="1">
      <c r="A432" s="43"/>
      <c r="C432" s="43"/>
      <c r="E432" s="44"/>
    </row>
    <row r="433" spans="1:5" ht="15.75" customHeight="1">
      <c r="A433" s="43"/>
      <c r="C433" s="43"/>
      <c r="E433" s="44"/>
    </row>
    <row r="434" spans="1:5" ht="15.75" customHeight="1">
      <c r="A434" s="43"/>
      <c r="C434" s="43"/>
      <c r="E434" s="44"/>
    </row>
    <row r="435" spans="1:5" ht="15.75" customHeight="1">
      <c r="A435" s="43"/>
      <c r="C435" s="43"/>
      <c r="E435" s="44"/>
    </row>
    <row r="436" spans="1:5" ht="15.75" customHeight="1">
      <c r="A436" s="43"/>
      <c r="C436" s="43"/>
      <c r="E436" s="44"/>
    </row>
    <row r="437" spans="1:5" ht="15.75" customHeight="1">
      <c r="A437" s="43"/>
      <c r="C437" s="43"/>
      <c r="E437" s="44"/>
    </row>
    <row r="438" spans="1:5" ht="15.75" customHeight="1">
      <c r="A438" s="43"/>
      <c r="C438" s="43"/>
      <c r="E438" s="44"/>
    </row>
    <row r="439" spans="1:5" ht="15.75" customHeight="1">
      <c r="A439" s="43"/>
      <c r="C439" s="43"/>
      <c r="E439" s="44"/>
    </row>
    <row r="440" spans="1:5" ht="15.75" customHeight="1">
      <c r="A440" s="43"/>
      <c r="C440" s="43"/>
      <c r="E440" s="44"/>
    </row>
    <row r="441" spans="1:5" ht="15.75" customHeight="1">
      <c r="A441" s="43"/>
      <c r="C441" s="43"/>
      <c r="E441" s="44"/>
    </row>
    <row r="442" spans="1:5" ht="15.75" customHeight="1">
      <c r="A442" s="43"/>
      <c r="C442" s="43"/>
      <c r="E442" s="44"/>
    </row>
    <row r="443" spans="1:5" ht="15.75" customHeight="1">
      <c r="A443" s="43"/>
      <c r="C443" s="43"/>
      <c r="E443" s="44"/>
    </row>
    <row r="444" spans="1:5" ht="15.75" customHeight="1">
      <c r="A444" s="43"/>
      <c r="C444" s="43"/>
      <c r="E444" s="44"/>
    </row>
    <row r="445" spans="1:5" ht="15.75" customHeight="1">
      <c r="A445" s="43"/>
      <c r="C445" s="43"/>
      <c r="E445" s="44"/>
    </row>
    <row r="446" spans="1:5" ht="15.75" customHeight="1">
      <c r="A446" s="43"/>
      <c r="C446" s="43"/>
      <c r="E446" s="44"/>
    </row>
    <row r="447" spans="1:5" ht="15.75" customHeight="1">
      <c r="A447" s="43"/>
      <c r="C447" s="43"/>
      <c r="E447" s="44"/>
    </row>
    <row r="448" spans="1:5" ht="15.75" customHeight="1">
      <c r="A448" s="43"/>
      <c r="C448" s="43"/>
      <c r="E448" s="44"/>
    </row>
    <row r="449" spans="1:5" ht="15.75" customHeight="1">
      <c r="A449" s="43"/>
      <c r="C449" s="43"/>
      <c r="E449" s="44"/>
    </row>
    <row r="450" spans="1:5" ht="15.75" customHeight="1">
      <c r="A450" s="43"/>
      <c r="C450" s="43"/>
      <c r="E450" s="44"/>
    </row>
    <row r="451" spans="1:5" ht="15.75" customHeight="1">
      <c r="A451" s="43"/>
      <c r="C451" s="43"/>
      <c r="E451" s="44"/>
    </row>
    <row r="452" spans="1:5" ht="15.75" customHeight="1">
      <c r="A452" s="43"/>
      <c r="C452" s="43"/>
      <c r="E452" s="44"/>
    </row>
    <row r="453" spans="1:5" ht="15.75" customHeight="1">
      <c r="A453" s="43"/>
      <c r="C453" s="43"/>
      <c r="E453" s="44"/>
    </row>
    <row r="454" spans="1:5" ht="15.75" customHeight="1">
      <c r="A454" s="43"/>
      <c r="C454" s="43"/>
      <c r="E454" s="44"/>
    </row>
    <row r="455" spans="1:5" ht="15.75" customHeight="1">
      <c r="A455" s="43"/>
      <c r="C455" s="43"/>
      <c r="E455" s="44"/>
    </row>
    <row r="456" spans="1:5" ht="15.75" customHeight="1">
      <c r="A456" s="43"/>
      <c r="C456" s="43"/>
      <c r="E456" s="44"/>
    </row>
    <row r="457" spans="1:5" ht="15.75" customHeight="1">
      <c r="A457" s="43"/>
      <c r="C457" s="43"/>
      <c r="E457" s="44"/>
    </row>
    <row r="458" spans="1:5" ht="15.75" customHeight="1">
      <c r="A458" s="43"/>
      <c r="C458" s="43"/>
      <c r="E458" s="44"/>
    </row>
    <row r="459" spans="1:5" ht="15.75" customHeight="1">
      <c r="A459" s="43"/>
      <c r="C459" s="43"/>
      <c r="E459" s="44"/>
    </row>
    <row r="460" spans="1:5" ht="15.75" customHeight="1">
      <c r="A460" s="43"/>
      <c r="C460" s="43"/>
      <c r="E460" s="44"/>
    </row>
    <row r="461" spans="1:5" ht="15.75" customHeight="1">
      <c r="A461" s="43"/>
      <c r="C461" s="43"/>
      <c r="E461" s="44"/>
    </row>
    <row r="462" spans="1:5" ht="15.75" customHeight="1">
      <c r="A462" s="43"/>
      <c r="C462" s="43"/>
      <c r="E462" s="44"/>
    </row>
    <row r="463" spans="1:5" ht="15.75" customHeight="1">
      <c r="A463" s="43"/>
      <c r="C463" s="43"/>
      <c r="E463" s="44"/>
    </row>
    <row r="464" spans="1:5" ht="15.75" customHeight="1">
      <c r="A464" s="43"/>
      <c r="C464" s="43"/>
      <c r="E464" s="44"/>
    </row>
    <row r="465" spans="1:5" ht="15.75" customHeight="1">
      <c r="A465" s="43"/>
      <c r="C465" s="43"/>
      <c r="E465" s="44"/>
    </row>
    <row r="466" spans="1:5" ht="15.75" customHeight="1">
      <c r="A466" s="43"/>
      <c r="C466" s="43"/>
      <c r="E466" s="44"/>
    </row>
    <row r="467" spans="1:5" ht="15.75" customHeight="1">
      <c r="A467" s="43"/>
      <c r="C467" s="43"/>
      <c r="E467" s="44"/>
    </row>
    <row r="468" spans="1:5" ht="15.75" customHeight="1">
      <c r="A468" s="43"/>
      <c r="C468" s="43"/>
      <c r="E468" s="44"/>
    </row>
    <row r="469" spans="1:5" ht="15.75" customHeight="1">
      <c r="A469" s="43"/>
      <c r="C469" s="43"/>
      <c r="E469" s="44"/>
    </row>
    <row r="470" spans="1:5" ht="15.75" customHeight="1">
      <c r="A470" s="43"/>
      <c r="C470" s="43"/>
      <c r="E470" s="44"/>
    </row>
    <row r="471" spans="1:5" ht="15.75" customHeight="1">
      <c r="A471" s="43"/>
      <c r="C471" s="43"/>
      <c r="E471" s="44"/>
    </row>
    <row r="472" spans="1:5" ht="15.75" customHeight="1">
      <c r="A472" s="43"/>
      <c r="C472" s="43"/>
      <c r="E472" s="44"/>
    </row>
    <row r="473" spans="1:5" ht="15.75" customHeight="1">
      <c r="A473" s="43"/>
      <c r="C473" s="43"/>
      <c r="E473" s="44"/>
    </row>
    <row r="474" spans="1:5" ht="15.75" customHeight="1">
      <c r="A474" s="43"/>
      <c r="C474" s="43"/>
      <c r="E474" s="44"/>
    </row>
    <row r="475" spans="1:5" ht="15.75" customHeight="1">
      <c r="A475" s="43"/>
      <c r="C475" s="43"/>
      <c r="E475" s="44"/>
    </row>
    <row r="476" spans="1:5" ht="15.75" customHeight="1">
      <c r="A476" s="43"/>
      <c r="C476" s="43"/>
      <c r="E476" s="44"/>
    </row>
    <row r="477" spans="1:5" ht="15.75" customHeight="1">
      <c r="A477" s="43"/>
      <c r="C477" s="43"/>
      <c r="E477" s="44"/>
    </row>
    <row r="478" spans="1:5" ht="15.75" customHeight="1">
      <c r="A478" s="43"/>
      <c r="C478" s="43"/>
      <c r="E478" s="44"/>
    </row>
    <row r="479" spans="1:5" ht="15.75" customHeight="1">
      <c r="A479" s="43"/>
      <c r="C479" s="43"/>
      <c r="E479" s="44"/>
    </row>
    <row r="480" spans="1:5" ht="15.75" customHeight="1">
      <c r="A480" s="43"/>
      <c r="C480" s="43"/>
      <c r="E480" s="44"/>
    </row>
    <row r="481" spans="1:5" ht="15.75" customHeight="1">
      <c r="A481" s="43"/>
      <c r="C481" s="43"/>
      <c r="E481" s="44"/>
    </row>
    <row r="482" spans="1:5" ht="15.75" customHeight="1">
      <c r="A482" s="43"/>
      <c r="C482" s="43"/>
      <c r="E482" s="44"/>
    </row>
    <row r="483" spans="1:5" ht="15.75" customHeight="1">
      <c r="A483" s="43"/>
      <c r="C483" s="43"/>
      <c r="E483" s="44"/>
    </row>
    <row r="484" spans="1:5" ht="15.75" customHeight="1">
      <c r="A484" s="43"/>
      <c r="C484" s="43"/>
      <c r="E484" s="44"/>
    </row>
    <row r="485" spans="1:5" ht="15.75" customHeight="1">
      <c r="A485" s="43"/>
      <c r="C485" s="43"/>
      <c r="E485" s="44"/>
    </row>
    <row r="486" spans="1:5" ht="15.75" customHeight="1">
      <c r="A486" s="43"/>
      <c r="C486" s="43"/>
      <c r="E486" s="44"/>
    </row>
    <row r="487" spans="1:5" ht="15.75" customHeight="1">
      <c r="A487" s="43"/>
      <c r="C487" s="43"/>
      <c r="E487" s="44"/>
    </row>
    <row r="488" spans="1:5" ht="15.75" customHeight="1">
      <c r="A488" s="43"/>
      <c r="C488" s="43"/>
      <c r="E488" s="44"/>
    </row>
    <row r="489" spans="1:5" ht="15.75" customHeight="1">
      <c r="A489" s="43"/>
      <c r="C489" s="43"/>
      <c r="E489" s="44"/>
    </row>
    <row r="490" spans="1:5" ht="15.75" customHeight="1">
      <c r="A490" s="43"/>
      <c r="C490" s="43"/>
      <c r="E490" s="44"/>
    </row>
    <row r="491" spans="1:5" ht="15.75" customHeight="1">
      <c r="A491" s="43"/>
      <c r="C491" s="43"/>
      <c r="E491" s="44"/>
    </row>
    <row r="492" spans="1:5" ht="15.75" customHeight="1">
      <c r="A492" s="43"/>
      <c r="C492" s="43"/>
      <c r="E492" s="44"/>
    </row>
    <row r="493" spans="1:5" ht="15.75" customHeight="1">
      <c r="A493" s="43"/>
      <c r="C493" s="43"/>
      <c r="E493" s="44"/>
    </row>
    <row r="494" spans="1:5" ht="15.75" customHeight="1">
      <c r="A494" s="43"/>
      <c r="C494" s="43"/>
      <c r="E494" s="44"/>
    </row>
    <row r="495" spans="1:5" ht="15.75" customHeight="1">
      <c r="A495" s="43"/>
      <c r="C495" s="43"/>
      <c r="E495" s="44"/>
    </row>
    <row r="496" spans="1:5" ht="15.75" customHeight="1">
      <c r="A496" s="43"/>
      <c r="C496" s="43"/>
      <c r="E496" s="44"/>
    </row>
    <row r="497" spans="1:5" ht="15.75" customHeight="1">
      <c r="A497" s="43"/>
      <c r="C497" s="43"/>
      <c r="E497" s="44"/>
    </row>
    <row r="498" spans="1:5" ht="15.75" customHeight="1">
      <c r="A498" s="43"/>
      <c r="C498" s="43"/>
      <c r="E498" s="44"/>
    </row>
    <row r="499" spans="1:5" ht="15.75" customHeight="1">
      <c r="A499" s="43"/>
      <c r="C499" s="43"/>
      <c r="E499" s="44"/>
    </row>
    <row r="500" spans="1:5" ht="15.75" customHeight="1">
      <c r="A500" s="43"/>
      <c r="C500" s="43"/>
      <c r="E500" s="44"/>
    </row>
    <row r="501" spans="1:5" ht="15.75" customHeight="1">
      <c r="A501" s="43"/>
      <c r="C501" s="43"/>
      <c r="E501" s="44"/>
    </row>
    <row r="502" spans="1:5" ht="15.75" customHeight="1">
      <c r="A502" s="43"/>
      <c r="C502" s="43"/>
      <c r="E502" s="44"/>
    </row>
    <row r="503" spans="1:5" ht="15.75" customHeight="1">
      <c r="A503" s="43"/>
      <c r="C503" s="43"/>
      <c r="E503" s="44"/>
    </row>
    <row r="504" spans="1:5" ht="15.75" customHeight="1">
      <c r="A504" s="43"/>
      <c r="C504" s="43"/>
      <c r="E504" s="44"/>
    </row>
    <row r="505" spans="1:5" ht="15.75" customHeight="1">
      <c r="A505" s="43"/>
      <c r="C505" s="43"/>
      <c r="E505" s="44"/>
    </row>
    <row r="506" spans="1:5" ht="15.75" customHeight="1">
      <c r="A506" s="43"/>
      <c r="C506" s="43"/>
      <c r="E506" s="44"/>
    </row>
    <row r="507" spans="1:5" ht="15.75" customHeight="1">
      <c r="A507" s="43"/>
      <c r="C507" s="43"/>
      <c r="E507" s="44"/>
    </row>
    <row r="508" spans="1:5" ht="15.75" customHeight="1">
      <c r="A508" s="43"/>
      <c r="C508" s="43"/>
      <c r="E508" s="44"/>
    </row>
    <row r="509" spans="1:5" ht="15.75" customHeight="1">
      <c r="A509" s="43"/>
      <c r="C509" s="43"/>
      <c r="E509" s="44"/>
    </row>
    <row r="510" spans="1:5" ht="15.75" customHeight="1">
      <c r="A510" s="43"/>
      <c r="C510" s="43"/>
      <c r="E510" s="44"/>
    </row>
    <row r="511" spans="1:5" ht="15.75" customHeight="1">
      <c r="A511" s="43"/>
      <c r="C511" s="43"/>
      <c r="E511" s="44"/>
    </row>
    <row r="512" spans="1:5" ht="15.75" customHeight="1">
      <c r="A512" s="43"/>
      <c r="C512" s="43"/>
      <c r="E512" s="44"/>
    </row>
    <row r="513" spans="1:5" ht="15.75" customHeight="1">
      <c r="A513" s="43"/>
      <c r="C513" s="43"/>
      <c r="E513" s="44"/>
    </row>
    <row r="514" spans="1:5" ht="15.75" customHeight="1">
      <c r="A514" s="43"/>
      <c r="C514" s="43"/>
      <c r="E514" s="44"/>
    </row>
    <row r="515" spans="1:5" ht="15.75" customHeight="1">
      <c r="A515" s="43"/>
      <c r="C515" s="43"/>
      <c r="E515" s="44"/>
    </row>
    <row r="516" spans="1:5" ht="15.75" customHeight="1">
      <c r="A516" s="43"/>
      <c r="C516" s="43"/>
      <c r="E516" s="44"/>
    </row>
    <row r="517" spans="1:5" ht="15.75" customHeight="1">
      <c r="A517" s="43"/>
      <c r="C517" s="43"/>
      <c r="E517" s="44"/>
    </row>
    <row r="518" spans="1:5" ht="15.75" customHeight="1">
      <c r="A518" s="43"/>
      <c r="C518" s="43"/>
      <c r="E518" s="44"/>
    </row>
    <row r="519" spans="1:5" ht="15.75" customHeight="1">
      <c r="A519" s="43"/>
      <c r="C519" s="43"/>
      <c r="E519" s="44"/>
    </row>
    <row r="520" spans="1:5" ht="15.75" customHeight="1">
      <c r="A520" s="43"/>
      <c r="C520" s="43"/>
      <c r="E520" s="44"/>
    </row>
    <row r="521" spans="1:5" ht="15.75" customHeight="1">
      <c r="A521" s="43"/>
      <c r="C521" s="43"/>
      <c r="E521" s="44"/>
    </row>
    <row r="522" spans="1:5" ht="15.75" customHeight="1">
      <c r="A522" s="43"/>
      <c r="C522" s="43"/>
      <c r="E522" s="44"/>
    </row>
    <row r="523" spans="1:5" ht="15.75" customHeight="1">
      <c r="A523" s="43"/>
      <c r="C523" s="43"/>
      <c r="E523" s="44"/>
    </row>
    <row r="524" spans="1:5" ht="15.75" customHeight="1">
      <c r="A524" s="43"/>
      <c r="C524" s="43"/>
      <c r="E524" s="44"/>
    </row>
    <row r="525" spans="1:5" ht="15.75" customHeight="1">
      <c r="A525" s="43"/>
      <c r="C525" s="43"/>
      <c r="E525" s="44"/>
    </row>
    <row r="526" spans="1:5" ht="15.75" customHeight="1">
      <c r="A526" s="43"/>
      <c r="C526" s="43"/>
      <c r="E526" s="44"/>
    </row>
    <row r="527" spans="1:5" ht="15.75" customHeight="1">
      <c r="A527" s="43"/>
      <c r="C527" s="43"/>
      <c r="E527" s="44"/>
    </row>
    <row r="528" spans="1:5" ht="15.75" customHeight="1">
      <c r="A528" s="43"/>
      <c r="C528" s="43"/>
      <c r="E528" s="44"/>
    </row>
    <row r="529" spans="1:5" ht="15.75" customHeight="1">
      <c r="A529" s="43"/>
      <c r="C529" s="43"/>
      <c r="E529" s="44"/>
    </row>
    <row r="530" spans="1:5" ht="15.75" customHeight="1">
      <c r="A530" s="43"/>
      <c r="C530" s="43"/>
      <c r="E530" s="44"/>
    </row>
    <row r="531" spans="1:5" ht="15.75" customHeight="1">
      <c r="A531" s="43"/>
      <c r="C531" s="43"/>
      <c r="E531" s="44"/>
    </row>
    <row r="532" spans="1:5" ht="15.75" customHeight="1">
      <c r="A532" s="43"/>
      <c r="C532" s="43"/>
      <c r="E532" s="44"/>
    </row>
    <row r="533" spans="1:5" ht="15.75" customHeight="1">
      <c r="A533" s="43"/>
      <c r="C533" s="43"/>
      <c r="E533" s="44"/>
    </row>
    <row r="534" spans="1:5" ht="15.75" customHeight="1">
      <c r="A534" s="43"/>
      <c r="C534" s="43"/>
      <c r="E534" s="44"/>
    </row>
    <row r="535" spans="1:5" ht="15.75" customHeight="1">
      <c r="A535" s="43"/>
      <c r="C535" s="43"/>
      <c r="E535" s="44"/>
    </row>
    <row r="536" spans="1:5" ht="15.75" customHeight="1">
      <c r="A536" s="43"/>
      <c r="C536" s="43"/>
      <c r="E536" s="44"/>
    </row>
    <row r="537" spans="1:5" ht="15.75" customHeight="1">
      <c r="A537" s="43"/>
      <c r="C537" s="43"/>
      <c r="E537" s="44"/>
    </row>
    <row r="538" spans="1:5" ht="15.75" customHeight="1">
      <c r="A538" s="43"/>
      <c r="C538" s="43"/>
      <c r="E538" s="44"/>
    </row>
    <row r="539" spans="1:5" ht="15.75" customHeight="1">
      <c r="A539" s="43"/>
      <c r="C539" s="43"/>
      <c r="E539" s="44"/>
    </row>
    <row r="540" spans="1:5" ht="15.75" customHeight="1">
      <c r="A540" s="43"/>
      <c r="C540" s="43"/>
      <c r="E540" s="44"/>
    </row>
    <row r="541" spans="1:5" ht="15.75" customHeight="1">
      <c r="A541" s="43"/>
      <c r="C541" s="43"/>
      <c r="E541" s="44"/>
    </row>
    <row r="542" spans="1:5" ht="15.75" customHeight="1">
      <c r="A542" s="43"/>
      <c r="C542" s="43"/>
      <c r="E542" s="44"/>
    </row>
    <row r="543" spans="1:5" ht="15.75" customHeight="1">
      <c r="A543" s="43"/>
      <c r="C543" s="43"/>
      <c r="E543" s="44"/>
    </row>
    <row r="544" spans="1:5" ht="15.75" customHeight="1">
      <c r="A544" s="43"/>
      <c r="C544" s="43"/>
      <c r="E544" s="44"/>
    </row>
    <row r="545" spans="1:5" ht="15.75" customHeight="1">
      <c r="A545" s="43"/>
      <c r="C545" s="43"/>
      <c r="E545" s="44"/>
    </row>
    <row r="546" spans="1:5" ht="15.75" customHeight="1">
      <c r="A546" s="43"/>
      <c r="C546" s="43"/>
      <c r="E546" s="44"/>
    </row>
    <row r="547" spans="1:5" ht="15.75" customHeight="1">
      <c r="A547" s="43"/>
      <c r="C547" s="43"/>
      <c r="E547" s="44"/>
    </row>
    <row r="548" spans="1:5" ht="15.75" customHeight="1">
      <c r="A548" s="43"/>
      <c r="C548" s="43"/>
      <c r="E548" s="44"/>
    </row>
    <row r="549" spans="1:5" ht="15.75" customHeight="1">
      <c r="A549" s="43"/>
      <c r="C549" s="43"/>
      <c r="E549" s="44"/>
    </row>
    <row r="550" spans="1:5" ht="15.75" customHeight="1">
      <c r="A550" s="43"/>
      <c r="C550" s="43"/>
      <c r="E550" s="44"/>
    </row>
    <row r="551" spans="1:5" ht="15.75" customHeight="1">
      <c r="A551" s="43"/>
      <c r="C551" s="43"/>
      <c r="E551" s="44"/>
    </row>
    <row r="552" spans="1:5" ht="15.75" customHeight="1">
      <c r="A552" s="43"/>
      <c r="C552" s="43"/>
      <c r="E552" s="44"/>
    </row>
    <row r="553" spans="1:5" ht="15.75" customHeight="1">
      <c r="A553" s="43"/>
      <c r="C553" s="43"/>
      <c r="E553" s="44"/>
    </row>
    <row r="554" spans="1:5" ht="15.75" customHeight="1">
      <c r="A554" s="43"/>
      <c r="C554" s="43"/>
      <c r="E554" s="44"/>
    </row>
    <row r="555" spans="1:5" ht="15.75" customHeight="1">
      <c r="A555" s="43"/>
      <c r="C555" s="43"/>
      <c r="E555" s="44"/>
    </row>
    <row r="556" spans="1:5" ht="15.75" customHeight="1">
      <c r="A556" s="43"/>
      <c r="C556" s="43"/>
      <c r="E556" s="44"/>
    </row>
    <row r="557" spans="1:5" ht="15.75" customHeight="1">
      <c r="A557" s="43"/>
      <c r="C557" s="43"/>
      <c r="E557" s="44"/>
    </row>
    <row r="558" spans="1:5" ht="15.75" customHeight="1">
      <c r="A558" s="43"/>
      <c r="C558" s="43"/>
      <c r="E558" s="44"/>
    </row>
    <row r="559" spans="1:5" ht="15.75" customHeight="1">
      <c r="A559" s="43"/>
      <c r="C559" s="43"/>
      <c r="E559" s="44"/>
    </row>
    <row r="560" spans="1:5" ht="15.75" customHeight="1">
      <c r="A560" s="43"/>
      <c r="C560" s="43"/>
      <c r="E560" s="44"/>
    </row>
    <row r="561" spans="1:5" ht="15.75" customHeight="1">
      <c r="A561" s="43"/>
      <c r="C561" s="43"/>
      <c r="E561" s="44"/>
    </row>
    <row r="562" spans="1:5" ht="15.75" customHeight="1">
      <c r="A562" s="43"/>
      <c r="C562" s="43"/>
      <c r="E562" s="44"/>
    </row>
    <row r="563" spans="1:5" ht="15.75" customHeight="1">
      <c r="A563" s="43"/>
      <c r="C563" s="43"/>
      <c r="E563" s="44"/>
    </row>
    <row r="564" spans="1:5" ht="15.75" customHeight="1">
      <c r="A564" s="43"/>
      <c r="C564" s="43"/>
      <c r="E564" s="44"/>
    </row>
    <row r="565" spans="1:5" ht="15.75" customHeight="1">
      <c r="A565" s="43"/>
      <c r="C565" s="43"/>
      <c r="E565" s="44"/>
    </row>
    <row r="566" spans="1:5" ht="15.75" customHeight="1">
      <c r="A566" s="43"/>
      <c r="C566" s="43"/>
      <c r="E566" s="44"/>
    </row>
    <row r="567" spans="1:5" ht="15.75" customHeight="1">
      <c r="A567" s="43"/>
      <c r="C567" s="43"/>
      <c r="E567" s="44"/>
    </row>
    <row r="568" spans="1:5" ht="15.75" customHeight="1">
      <c r="A568" s="43"/>
      <c r="C568" s="43"/>
      <c r="E568" s="44"/>
    </row>
    <row r="569" spans="1:5" ht="15.75" customHeight="1">
      <c r="A569" s="43"/>
      <c r="C569" s="43"/>
      <c r="E569" s="44"/>
    </row>
    <row r="570" spans="1:5" ht="15.75" customHeight="1">
      <c r="A570" s="43"/>
      <c r="C570" s="43"/>
      <c r="E570" s="44"/>
    </row>
    <row r="571" spans="1:5" ht="15.75" customHeight="1">
      <c r="A571" s="43"/>
      <c r="C571" s="43"/>
      <c r="E571" s="44"/>
    </row>
    <row r="572" spans="1:5" ht="15.75" customHeight="1">
      <c r="A572" s="43"/>
      <c r="C572" s="43"/>
      <c r="E572" s="44"/>
    </row>
    <row r="573" spans="1:5" ht="15.75" customHeight="1">
      <c r="A573" s="43"/>
      <c r="C573" s="43"/>
      <c r="E573" s="44"/>
    </row>
    <row r="574" spans="1:5" ht="15.75" customHeight="1">
      <c r="A574" s="43"/>
      <c r="C574" s="43"/>
      <c r="E574" s="44"/>
    </row>
    <row r="575" spans="1:5" ht="15.75" customHeight="1">
      <c r="A575" s="43"/>
      <c r="C575" s="43"/>
      <c r="E575" s="44"/>
    </row>
    <row r="576" spans="1:5" ht="15.75" customHeight="1">
      <c r="A576" s="43"/>
      <c r="C576" s="43"/>
      <c r="E576" s="44"/>
    </row>
    <row r="577" spans="1:5" ht="15.75" customHeight="1">
      <c r="A577" s="43"/>
      <c r="C577" s="43"/>
      <c r="E577" s="44"/>
    </row>
    <row r="578" spans="1:5" ht="15.75" customHeight="1">
      <c r="A578" s="43"/>
      <c r="C578" s="43"/>
      <c r="E578" s="44"/>
    </row>
    <row r="579" spans="1:5" ht="15.75" customHeight="1">
      <c r="A579" s="43"/>
      <c r="C579" s="43"/>
      <c r="E579" s="44"/>
    </row>
    <row r="580" spans="1:5" ht="15.75" customHeight="1">
      <c r="A580" s="43"/>
      <c r="C580" s="43"/>
      <c r="E580" s="44"/>
    </row>
    <row r="581" spans="1:5" ht="15.75" customHeight="1">
      <c r="A581" s="43"/>
      <c r="C581" s="43"/>
      <c r="E581" s="44"/>
    </row>
    <row r="582" spans="1:5" ht="15.75" customHeight="1">
      <c r="A582" s="43"/>
      <c r="C582" s="43"/>
      <c r="E582" s="44"/>
    </row>
    <row r="583" spans="1:5" ht="15.75" customHeight="1">
      <c r="A583" s="43"/>
      <c r="C583" s="43"/>
      <c r="E583" s="44"/>
    </row>
    <row r="584" spans="1:5" ht="15.75" customHeight="1">
      <c r="A584" s="43"/>
      <c r="C584" s="43"/>
      <c r="E584" s="44"/>
    </row>
    <row r="585" spans="1:5" ht="15.75" customHeight="1">
      <c r="A585" s="43"/>
      <c r="C585" s="43"/>
      <c r="E585" s="44"/>
    </row>
    <row r="586" spans="1:5" ht="15.75" customHeight="1">
      <c r="A586" s="43"/>
      <c r="C586" s="43"/>
      <c r="E586" s="44"/>
    </row>
    <row r="587" spans="1:5" ht="15.75" customHeight="1">
      <c r="A587" s="43"/>
      <c r="C587" s="43"/>
      <c r="E587" s="44"/>
    </row>
    <row r="588" spans="1:5" ht="15.75" customHeight="1">
      <c r="A588" s="43"/>
      <c r="C588" s="43"/>
      <c r="E588" s="44"/>
    </row>
    <row r="589" spans="1:5" ht="15.75" customHeight="1">
      <c r="A589" s="43"/>
      <c r="C589" s="43"/>
      <c r="E589" s="44"/>
    </row>
    <row r="590" spans="1:5" ht="15.75" customHeight="1">
      <c r="A590" s="43"/>
      <c r="C590" s="43"/>
      <c r="E590" s="44"/>
    </row>
    <row r="591" spans="1:5" ht="15.75" customHeight="1">
      <c r="A591" s="43"/>
      <c r="C591" s="43"/>
      <c r="E591" s="44"/>
    </row>
    <row r="592" spans="1:5" ht="15.75" customHeight="1">
      <c r="A592" s="43"/>
      <c r="C592" s="43"/>
      <c r="E592" s="44"/>
    </row>
    <row r="593" spans="1:5" ht="15.75" customHeight="1">
      <c r="A593" s="43"/>
      <c r="C593" s="43"/>
      <c r="E593" s="44"/>
    </row>
    <row r="594" spans="1:5" ht="15.75" customHeight="1">
      <c r="A594" s="43"/>
      <c r="C594" s="43"/>
      <c r="E594" s="44"/>
    </row>
    <row r="595" spans="1:5" ht="15.75" customHeight="1">
      <c r="A595" s="43"/>
      <c r="C595" s="43"/>
      <c r="E595" s="44"/>
    </row>
    <row r="596" spans="1:5" ht="15.75" customHeight="1">
      <c r="A596" s="43"/>
      <c r="C596" s="43"/>
      <c r="E596" s="44"/>
    </row>
    <row r="597" spans="1:5" ht="15.75" customHeight="1">
      <c r="A597" s="43"/>
      <c r="C597" s="43"/>
      <c r="E597" s="44"/>
    </row>
    <row r="598" spans="1:5" ht="15.75" customHeight="1">
      <c r="A598" s="43"/>
      <c r="C598" s="43"/>
      <c r="E598" s="44"/>
    </row>
    <row r="599" spans="1:5" ht="15.75" customHeight="1">
      <c r="A599" s="43"/>
      <c r="C599" s="43"/>
      <c r="E599" s="44"/>
    </row>
    <row r="600" spans="1:5" ht="15.75" customHeight="1">
      <c r="A600" s="43"/>
      <c r="C600" s="43"/>
      <c r="E600" s="44"/>
    </row>
    <row r="601" spans="1:5" ht="15.75" customHeight="1">
      <c r="A601" s="43"/>
      <c r="C601" s="43"/>
      <c r="E601" s="44"/>
    </row>
    <row r="602" spans="1:5" ht="15.75" customHeight="1">
      <c r="A602" s="43"/>
      <c r="C602" s="43"/>
      <c r="E602" s="44"/>
    </row>
    <row r="603" spans="1:5" ht="15.75" customHeight="1">
      <c r="A603" s="43"/>
      <c r="C603" s="43"/>
      <c r="E603" s="44"/>
    </row>
    <row r="604" spans="1:5" ht="15.75" customHeight="1">
      <c r="A604" s="43"/>
      <c r="C604" s="43"/>
      <c r="E604" s="44"/>
    </row>
    <row r="605" spans="1:5" ht="15.75" customHeight="1">
      <c r="A605" s="43"/>
      <c r="C605" s="43"/>
      <c r="E605" s="44"/>
    </row>
    <row r="606" spans="1:5" ht="15.75" customHeight="1">
      <c r="A606" s="43"/>
      <c r="C606" s="43"/>
      <c r="E606" s="44"/>
    </row>
    <row r="607" spans="1:5" ht="15.75" customHeight="1">
      <c r="A607" s="43"/>
      <c r="C607" s="43"/>
      <c r="E607" s="44"/>
    </row>
    <row r="608" spans="1:5" ht="15.75" customHeight="1">
      <c r="A608" s="43"/>
      <c r="C608" s="43"/>
      <c r="E608" s="44"/>
    </row>
    <row r="609" spans="1:5" ht="15.75" customHeight="1">
      <c r="A609" s="43"/>
      <c r="C609" s="43"/>
      <c r="E609" s="44"/>
    </row>
    <row r="610" spans="1:5" ht="15.75" customHeight="1">
      <c r="A610" s="43"/>
      <c r="C610" s="43"/>
      <c r="E610" s="44"/>
    </row>
    <row r="611" spans="1:5" ht="15.75" customHeight="1">
      <c r="A611" s="43"/>
      <c r="C611" s="43"/>
      <c r="E611" s="44"/>
    </row>
    <row r="612" spans="1:5" ht="15.75" customHeight="1">
      <c r="A612" s="43"/>
      <c r="C612" s="43"/>
      <c r="E612" s="44"/>
    </row>
    <row r="613" spans="1:5" ht="15.75" customHeight="1">
      <c r="A613" s="43"/>
      <c r="C613" s="43"/>
      <c r="E613" s="44"/>
    </row>
    <row r="614" spans="1:5" ht="15.75" customHeight="1">
      <c r="A614" s="43"/>
      <c r="C614" s="43"/>
      <c r="E614" s="44"/>
    </row>
    <row r="615" spans="1:5" ht="15.75" customHeight="1">
      <c r="A615" s="43"/>
      <c r="C615" s="43"/>
      <c r="E615" s="44"/>
    </row>
    <row r="616" spans="1:5" ht="15.75" customHeight="1">
      <c r="A616" s="43"/>
      <c r="C616" s="43"/>
      <c r="E616" s="44"/>
    </row>
    <row r="617" spans="1:5" ht="15.75" customHeight="1">
      <c r="A617" s="43"/>
      <c r="C617" s="43"/>
      <c r="E617" s="44"/>
    </row>
    <row r="618" spans="1:5" ht="15.75" customHeight="1">
      <c r="A618" s="43"/>
      <c r="C618" s="43"/>
      <c r="E618" s="44"/>
    </row>
    <row r="619" spans="1:5" ht="15.75" customHeight="1">
      <c r="A619" s="43"/>
      <c r="C619" s="43"/>
      <c r="E619" s="44"/>
    </row>
    <row r="620" spans="1:5" ht="15.75" customHeight="1">
      <c r="A620" s="43"/>
      <c r="C620" s="43"/>
      <c r="E620" s="44"/>
    </row>
    <row r="621" spans="1:5" ht="15.75" customHeight="1">
      <c r="A621" s="43"/>
      <c r="C621" s="43"/>
      <c r="E621" s="44"/>
    </row>
    <row r="622" spans="1:5" ht="15.75" customHeight="1">
      <c r="A622" s="43"/>
      <c r="C622" s="43"/>
      <c r="E622" s="44"/>
    </row>
    <row r="623" spans="1:5" ht="15.75" customHeight="1">
      <c r="A623" s="43"/>
      <c r="C623" s="43"/>
      <c r="E623" s="44"/>
    </row>
    <row r="624" spans="1:5" ht="15.75" customHeight="1">
      <c r="A624" s="43"/>
      <c r="C624" s="43"/>
      <c r="E624" s="44"/>
    </row>
    <row r="625" spans="1:5" ht="15.75" customHeight="1">
      <c r="A625" s="43"/>
      <c r="C625" s="43"/>
      <c r="E625" s="44"/>
    </row>
    <row r="626" spans="1:5" ht="15.75" customHeight="1">
      <c r="A626" s="43"/>
      <c r="C626" s="43"/>
      <c r="E626" s="44"/>
    </row>
    <row r="627" spans="1:5" ht="15.75" customHeight="1">
      <c r="A627" s="43"/>
      <c r="C627" s="43"/>
      <c r="E627" s="44"/>
    </row>
    <row r="628" spans="1:5" ht="15.75" customHeight="1">
      <c r="A628" s="43"/>
      <c r="C628" s="43"/>
      <c r="E628" s="44"/>
    </row>
    <row r="629" spans="1:5" ht="15.75" customHeight="1">
      <c r="A629" s="43"/>
      <c r="C629" s="43"/>
      <c r="E629" s="44"/>
    </row>
    <row r="630" spans="1:5" ht="15.75" customHeight="1">
      <c r="A630" s="43"/>
      <c r="C630" s="43"/>
      <c r="E630" s="44"/>
    </row>
    <row r="631" spans="1:5" ht="15.75" customHeight="1">
      <c r="A631" s="43"/>
      <c r="C631" s="43"/>
      <c r="E631" s="44"/>
    </row>
    <row r="632" spans="1:5" ht="15.75" customHeight="1">
      <c r="A632" s="43"/>
      <c r="C632" s="43"/>
      <c r="E632" s="44"/>
    </row>
    <row r="633" spans="1:5" ht="15.75" customHeight="1">
      <c r="A633" s="43"/>
      <c r="C633" s="43"/>
      <c r="E633" s="44"/>
    </row>
    <row r="634" spans="1:5" ht="15.75" customHeight="1">
      <c r="A634" s="43"/>
      <c r="C634" s="43"/>
      <c r="E634" s="44"/>
    </row>
    <row r="635" spans="1:5" ht="15.75" customHeight="1">
      <c r="A635" s="43"/>
      <c r="C635" s="43"/>
      <c r="E635" s="44"/>
    </row>
    <row r="636" spans="1:5" ht="15.75" customHeight="1">
      <c r="A636" s="43"/>
      <c r="C636" s="43"/>
      <c r="E636" s="44"/>
    </row>
    <row r="637" spans="1:5" ht="15.75" customHeight="1">
      <c r="A637" s="43"/>
      <c r="C637" s="43"/>
      <c r="E637" s="44"/>
    </row>
    <row r="638" spans="1:5" ht="15.75" customHeight="1">
      <c r="A638" s="43"/>
      <c r="C638" s="43"/>
      <c r="E638" s="44"/>
    </row>
    <row r="639" spans="1:5" ht="15.75" customHeight="1">
      <c r="A639" s="43"/>
      <c r="C639" s="43"/>
      <c r="E639" s="44"/>
    </row>
    <row r="640" spans="1:5" ht="15.75" customHeight="1">
      <c r="A640" s="43"/>
      <c r="C640" s="43"/>
      <c r="E640" s="44"/>
    </row>
    <row r="641" spans="1:5" ht="15.75" customHeight="1">
      <c r="A641" s="43"/>
      <c r="C641" s="43"/>
      <c r="E641" s="44"/>
    </row>
    <row r="642" spans="1:5" ht="15.75" customHeight="1">
      <c r="A642" s="43"/>
      <c r="C642" s="43"/>
      <c r="E642" s="44"/>
    </row>
    <row r="643" spans="1:5" ht="15.75" customHeight="1">
      <c r="A643" s="43"/>
      <c r="C643" s="43"/>
      <c r="E643" s="44"/>
    </row>
    <row r="644" spans="1:5" ht="15.75" customHeight="1">
      <c r="A644" s="43"/>
      <c r="C644" s="43"/>
      <c r="E644" s="44"/>
    </row>
    <row r="645" spans="1:5" ht="15.75" customHeight="1">
      <c r="A645" s="43"/>
      <c r="C645" s="43"/>
      <c r="E645" s="44"/>
    </row>
    <row r="646" spans="1:5" ht="15.75" customHeight="1">
      <c r="A646" s="43"/>
      <c r="C646" s="43"/>
      <c r="E646" s="44"/>
    </row>
    <row r="647" spans="1:5" ht="15.75" customHeight="1">
      <c r="A647" s="43"/>
      <c r="C647" s="43"/>
      <c r="E647" s="44"/>
    </row>
    <row r="648" spans="1:5" ht="15.75" customHeight="1">
      <c r="A648" s="43"/>
      <c r="C648" s="43"/>
      <c r="E648" s="44"/>
    </row>
    <row r="649" spans="1:5" ht="15.75" customHeight="1">
      <c r="A649" s="43"/>
      <c r="C649" s="43"/>
      <c r="E649" s="44"/>
    </row>
    <row r="650" spans="1:5" ht="15.75" customHeight="1">
      <c r="A650" s="43"/>
      <c r="C650" s="43"/>
      <c r="E650" s="44"/>
    </row>
    <row r="651" spans="1:5" ht="15.75" customHeight="1">
      <c r="A651" s="43"/>
      <c r="C651" s="43"/>
      <c r="E651" s="44"/>
    </row>
    <row r="652" spans="1:5" ht="15.75" customHeight="1">
      <c r="A652" s="43"/>
      <c r="C652" s="43"/>
      <c r="E652" s="44"/>
    </row>
    <row r="653" spans="1:5" ht="15.75" customHeight="1">
      <c r="A653" s="43"/>
      <c r="C653" s="43"/>
      <c r="E653" s="44"/>
    </row>
    <row r="654" spans="1:5" ht="15.75" customHeight="1">
      <c r="A654" s="43"/>
      <c r="C654" s="43"/>
      <c r="E654" s="44"/>
    </row>
    <row r="655" spans="1:5" ht="15.75" customHeight="1">
      <c r="A655" s="43"/>
      <c r="C655" s="43"/>
      <c r="E655" s="44"/>
    </row>
    <row r="656" spans="1:5" ht="15.75" customHeight="1">
      <c r="A656" s="43"/>
      <c r="C656" s="43"/>
      <c r="E656" s="44"/>
    </row>
    <row r="657" spans="1:5" ht="15.75" customHeight="1">
      <c r="A657" s="43"/>
      <c r="C657" s="43"/>
      <c r="E657" s="44"/>
    </row>
    <row r="658" spans="1:5" ht="15.75" customHeight="1">
      <c r="A658" s="43"/>
      <c r="C658" s="43"/>
      <c r="E658" s="44"/>
    </row>
    <row r="659" spans="1:5" ht="15.75" customHeight="1">
      <c r="A659" s="43"/>
      <c r="C659" s="43"/>
      <c r="E659" s="44"/>
    </row>
    <row r="660" spans="1:5" ht="15.75" customHeight="1">
      <c r="A660" s="43"/>
      <c r="C660" s="43"/>
      <c r="E660" s="44"/>
    </row>
    <row r="661" spans="1:5" ht="15.75" customHeight="1">
      <c r="A661" s="43"/>
      <c r="C661" s="43"/>
      <c r="E661" s="44"/>
    </row>
    <row r="662" spans="1:5" ht="15.75" customHeight="1">
      <c r="A662" s="43"/>
      <c r="C662" s="43"/>
      <c r="E662" s="44"/>
    </row>
    <row r="663" spans="1:5" ht="15.75" customHeight="1">
      <c r="A663" s="43"/>
      <c r="C663" s="43"/>
      <c r="E663" s="44"/>
    </row>
    <row r="664" spans="1:5" ht="15.75" customHeight="1">
      <c r="A664" s="43"/>
      <c r="C664" s="43"/>
      <c r="E664" s="44"/>
    </row>
    <row r="665" spans="1:5" ht="15.75" customHeight="1">
      <c r="A665" s="43"/>
      <c r="C665" s="43"/>
      <c r="E665" s="44"/>
    </row>
    <row r="666" spans="1:5" ht="15.75" customHeight="1">
      <c r="A666" s="43"/>
      <c r="C666" s="43"/>
      <c r="E666" s="44"/>
    </row>
    <row r="667" spans="1:5" ht="15.75" customHeight="1">
      <c r="A667" s="43"/>
      <c r="C667" s="43"/>
      <c r="E667" s="44"/>
    </row>
    <row r="668" spans="1:5" ht="15.75" customHeight="1">
      <c r="A668" s="43"/>
      <c r="C668" s="43"/>
      <c r="E668" s="44"/>
    </row>
    <row r="669" spans="1:5" ht="15.75" customHeight="1">
      <c r="A669" s="43"/>
      <c r="C669" s="43"/>
      <c r="E669" s="44"/>
    </row>
    <row r="670" spans="1:5" ht="15.75" customHeight="1">
      <c r="A670" s="43"/>
      <c r="C670" s="43"/>
      <c r="E670" s="44"/>
    </row>
    <row r="671" spans="1:5" ht="15.75" customHeight="1">
      <c r="A671" s="43"/>
      <c r="C671" s="43"/>
      <c r="E671" s="44"/>
    </row>
    <row r="672" spans="1:5" ht="15.75" customHeight="1">
      <c r="A672" s="43"/>
      <c r="C672" s="43"/>
      <c r="E672" s="44"/>
    </row>
    <row r="673" spans="1:5" ht="15.75" customHeight="1">
      <c r="A673" s="43"/>
      <c r="C673" s="43"/>
      <c r="E673" s="44"/>
    </row>
    <row r="674" spans="1:5" ht="15.75" customHeight="1">
      <c r="A674" s="43"/>
      <c r="C674" s="43"/>
      <c r="E674" s="44"/>
    </row>
    <row r="675" spans="1:5" ht="15.75" customHeight="1">
      <c r="A675" s="43"/>
      <c r="C675" s="43"/>
      <c r="E675" s="44"/>
    </row>
    <row r="676" spans="1:5" ht="15.75" customHeight="1">
      <c r="A676" s="43"/>
      <c r="C676" s="43"/>
      <c r="E676" s="44"/>
    </row>
    <row r="677" spans="1:5" ht="15.75" customHeight="1">
      <c r="A677" s="43"/>
      <c r="C677" s="43"/>
      <c r="E677" s="44"/>
    </row>
    <row r="678" spans="1:5" ht="15.75" customHeight="1">
      <c r="A678" s="43"/>
      <c r="C678" s="43"/>
      <c r="E678" s="44"/>
    </row>
    <row r="679" spans="1:5" ht="15.75" customHeight="1">
      <c r="A679" s="43"/>
      <c r="C679" s="43"/>
      <c r="E679" s="44"/>
    </row>
    <row r="680" spans="1:5" ht="15.75" customHeight="1">
      <c r="A680" s="43"/>
      <c r="C680" s="43"/>
      <c r="E680" s="44"/>
    </row>
    <row r="681" spans="1:5" ht="15.75" customHeight="1">
      <c r="A681" s="43"/>
      <c r="C681" s="43"/>
      <c r="E681" s="44"/>
    </row>
    <row r="682" spans="1:5" ht="15.75" customHeight="1">
      <c r="A682" s="43"/>
      <c r="C682" s="43"/>
      <c r="E682" s="44"/>
    </row>
    <row r="683" spans="1:5" ht="15.75" customHeight="1">
      <c r="A683" s="43"/>
      <c r="C683" s="43"/>
      <c r="E683" s="44"/>
    </row>
    <row r="684" spans="1:5" ht="15.75" customHeight="1">
      <c r="A684" s="43"/>
      <c r="C684" s="43"/>
      <c r="E684" s="44"/>
    </row>
    <row r="685" spans="1:5" ht="15.75" customHeight="1">
      <c r="A685" s="43"/>
      <c r="C685" s="43"/>
      <c r="E685" s="44"/>
    </row>
    <row r="686" spans="1:5" ht="15.75" customHeight="1">
      <c r="A686" s="43"/>
      <c r="C686" s="43"/>
      <c r="E686" s="44"/>
    </row>
    <row r="687" spans="1:5" ht="15.75" customHeight="1">
      <c r="A687" s="43"/>
      <c r="C687" s="43"/>
      <c r="E687" s="44"/>
    </row>
    <row r="688" spans="1:5" ht="15.75" customHeight="1">
      <c r="A688" s="43"/>
      <c r="C688" s="43"/>
      <c r="E688" s="44"/>
    </row>
    <row r="689" spans="1:5" ht="15.75" customHeight="1">
      <c r="A689" s="43"/>
      <c r="C689" s="43"/>
      <c r="E689" s="44"/>
    </row>
    <row r="690" spans="1:5" ht="15.75" customHeight="1">
      <c r="A690" s="43"/>
      <c r="C690" s="43"/>
      <c r="E690" s="44"/>
    </row>
    <row r="691" spans="1:5" ht="15.75" customHeight="1">
      <c r="A691" s="43"/>
      <c r="C691" s="43"/>
      <c r="E691" s="44"/>
    </row>
    <row r="692" spans="1:5" ht="15.75" customHeight="1">
      <c r="A692" s="43"/>
      <c r="C692" s="43"/>
      <c r="E692" s="44"/>
    </row>
    <row r="693" spans="1:5" ht="15.75" customHeight="1">
      <c r="A693" s="43"/>
      <c r="C693" s="43"/>
      <c r="E693" s="44"/>
    </row>
    <row r="694" spans="1:5" ht="15.75" customHeight="1">
      <c r="A694" s="43"/>
      <c r="C694" s="43"/>
      <c r="E694" s="44"/>
    </row>
    <row r="695" spans="1:5" ht="15.75" customHeight="1">
      <c r="A695" s="43"/>
      <c r="C695" s="43"/>
      <c r="E695" s="44"/>
    </row>
    <row r="696" spans="1:5" ht="15.75" customHeight="1">
      <c r="A696" s="43"/>
      <c r="C696" s="43"/>
      <c r="E696" s="44"/>
    </row>
    <row r="697" spans="1:5" ht="15.75" customHeight="1">
      <c r="A697" s="43"/>
      <c r="C697" s="43"/>
      <c r="E697" s="44"/>
    </row>
    <row r="698" spans="1:5" ht="15.75" customHeight="1">
      <c r="A698" s="43"/>
      <c r="C698" s="43"/>
      <c r="E698" s="44"/>
    </row>
    <row r="699" spans="1:5" ht="15.75" customHeight="1">
      <c r="A699" s="43"/>
      <c r="C699" s="43"/>
      <c r="E699" s="44"/>
    </row>
    <row r="700" spans="1:5" ht="15.75" customHeight="1">
      <c r="A700" s="43"/>
      <c r="C700" s="43"/>
      <c r="E700" s="44"/>
    </row>
    <row r="701" spans="1:5" ht="15.75" customHeight="1">
      <c r="A701" s="43"/>
      <c r="C701" s="43"/>
      <c r="E701" s="44"/>
    </row>
    <row r="702" spans="1:5" ht="15.75" customHeight="1">
      <c r="A702" s="43"/>
      <c r="C702" s="43"/>
      <c r="E702" s="44"/>
    </row>
    <row r="703" spans="1:5" ht="15.75" customHeight="1">
      <c r="A703" s="43"/>
      <c r="C703" s="43"/>
      <c r="E703" s="44"/>
    </row>
    <row r="704" spans="1:5" ht="15.75" customHeight="1">
      <c r="A704" s="43"/>
      <c r="C704" s="43"/>
      <c r="E704" s="44"/>
    </row>
    <row r="705" spans="1:5" ht="15.75" customHeight="1">
      <c r="A705" s="43"/>
      <c r="C705" s="43"/>
      <c r="E705" s="44"/>
    </row>
    <row r="706" spans="1:5" ht="15.75" customHeight="1">
      <c r="A706" s="43"/>
      <c r="C706" s="43"/>
      <c r="E706" s="44"/>
    </row>
    <row r="707" spans="1:5" ht="15.75" customHeight="1">
      <c r="A707" s="43"/>
      <c r="C707" s="43"/>
      <c r="E707" s="44"/>
    </row>
    <row r="708" spans="1:5" ht="15.75" customHeight="1">
      <c r="A708" s="43"/>
      <c r="C708" s="43"/>
      <c r="E708" s="44"/>
    </row>
    <row r="709" spans="1:5" ht="15.75" customHeight="1">
      <c r="A709" s="43"/>
      <c r="C709" s="43"/>
      <c r="E709" s="44"/>
    </row>
    <row r="710" spans="1:5" ht="15.75" customHeight="1">
      <c r="A710" s="43"/>
      <c r="C710" s="43"/>
      <c r="E710" s="44"/>
    </row>
    <row r="711" spans="1:5" ht="15.75" customHeight="1">
      <c r="A711" s="43"/>
      <c r="C711" s="43"/>
      <c r="E711" s="44"/>
    </row>
    <row r="712" spans="1:5" ht="15.75" customHeight="1">
      <c r="A712" s="43"/>
      <c r="C712" s="43"/>
      <c r="E712" s="44"/>
    </row>
    <row r="713" spans="1:5" ht="15.75" customHeight="1">
      <c r="A713" s="43"/>
      <c r="C713" s="43"/>
      <c r="E713" s="44"/>
    </row>
    <row r="714" spans="1:5" ht="15.75" customHeight="1">
      <c r="A714" s="43"/>
      <c r="C714" s="43"/>
      <c r="E714" s="44"/>
    </row>
    <row r="715" spans="1:5" ht="15.75" customHeight="1">
      <c r="A715" s="43"/>
      <c r="C715" s="43"/>
      <c r="E715" s="44"/>
    </row>
    <row r="716" spans="1:5" ht="15.75" customHeight="1">
      <c r="A716" s="43"/>
      <c r="C716" s="43"/>
      <c r="E716" s="44"/>
    </row>
    <row r="717" spans="1:5" ht="15.75" customHeight="1">
      <c r="A717" s="43"/>
      <c r="C717" s="43"/>
      <c r="E717" s="44"/>
    </row>
    <row r="718" spans="1:5" ht="15.75" customHeight="1">
      <c r="A718" s="43"/>
      <c r="C718" s="43"/>
      <c r="E718" s="44"/>
    </row>
    <row r="719" spans="1:5" ht="15.75" customHeight="1">
      <c r="A719" s="43"/>
      <c r="C719" s="43"/>
      <c r="E719" s="44"/>
    </row>
    <row r="720" spans="1:5" ht="15.75" customHeight="1">
      <c r="A720" s="43"/>
      <c r="C720" s="43"/>
      <c r="E720" s="44"/>
    </row>
    <row r="721" spans="1:5" ht="15.75" customHeight="1">
      <c r="A721" s="43"/>
      <c r="C721" s="43"/>
      <c r="E721" s="44"/>
    </row>
    <row r="722" spans="1:5" ht="15.75" customHeight="1">
      <c r="A722" s="43"/>
      <c r="C722" s="43"/>
      <c r="E722" s="44"/>
    </row>
    <row r="723" spans="1:5" ht="15.75" customHeight="1">
      <c r="A723" s="43"/>
      <c r="C723" s="43"/>
      <c r="E723" s="44"/>
    </row>
    <row r="724" spans="1:5" ht="15.75" customHeight="1">
      <c r="A724" s="43"/>
      <c r="C724" s="43"/>
      <c r="E724" s="44"/>
    </row>
    <row r="725" spans="1:5" ht="15.75" customHeight="1">
      <c r="A725" s="43"/>
      <c r="C725" s="43"/>
      <c r="E725" s="44"/>
    </row>
    <row r="726" spans="1:5" ht="15.75" customHeight="1">
      <c r="A726" s="43"/>
      <c r="C726" s="43"/>
      <c r="E726" s="44"/>
    </row>
    <row r="727" spans="1:5" ht="15.75" customHeight="1">
      <c r="A727" s="43"/>
      <c r="C727" s="43"/>
      <c r="E727" s="44"/>
    </row>
    <row r="728" spans="1:5" ht="15.75" customHeight="1">
      <c r="A728" s="43"/>
      <c r="C728" s="43"/>
      <c r="E728" s="44"/>
    </row>
    <row r="729" spans="1:5" ht="15.75" customHeight="1">
      <c r="A729" s="43"/>
      <c r="C729" s="43"/>
      <c r="E729" s="44"/>
    </row>
    <row r="730" spans="1:5" ht="15.75" customHeight="1">
      <c r="A730" s="43"/>
      <c r="C730" s="43"/>
      <c r="E730" s="44"/>
    </row>
    <row r="731" spans="1:5" ht="15.75" customHeight="1">
      <c r="A731" s="43"/>
      <c r="C731" s="43"/>
      <c r="E731" s="44"/>
    </row>
    <row r="732" spans="1:5" ht="15.75" customHeight="1">
      <c r="A732" s="43"/>
      <c r="C732" s="43"/>
      <c r="E732" s="44"/>
    </row>
    <row r="733" spans="1:5" ht="15.75" customHeight="1">
      <c r="A733" s="43"/>
      <c r="C733" s="43"/>
      <c r="E733" s="44"/>
    </row>
    <row r="734" spans="1:5" ht="15.75" customHeight="1">
      <c r="A734" s="43"/>
      <c r="C734" s="43"/>
      <c r="E734" s="44"/>
    </row>
    <row r="735" spans="1:5" ht="15.75" customHeight="1">
      <c r="A735" s="43"/>
      <c r="C735" s="43"/>
      <c r="E735" s="44"/>
    </row>
    <row r="736" spans="1:5" ht="15.75" customHeight="1">
      <c r="A736" s="43"/>
      <c r="C736" s="43"/>
      <c r="E736" s="44"/>
    </row>
    <row r="737" spans="1:5" ht="15.75" customHeight="1">
      <c r="A737" s="43"/>
      <c r="C737" s="43"/>
      <c r="E737" s="44"/>
    </row>
    <row r="738" spans="1:5" ht="15.75" customHeight="1">
      <c r="A738" s="43"/>
      <c r="C738" s="43"/>
      <c r="E738" s="44"/>
    </row>
    <row r="739" spans="1:5" ht="15.75" customHeight="1">
      <c r="A739" s="43"/>
      <c r="C739" s="43"/>
      <c r="E739" s="44"/>
    </row>
    <row r="740" spans="1:5" ht="15.75" customHeight="1">
      <c r="A740" s="43"/>
      <c r="C740" s="43"/>
      <c r="E740" s="44"/>
    </row>
    <row r="741" spans="1:5" ht="15.75" customHeight="1">
      <c r="A741" s="43"/>
      <c r="C741" s="43"/>
      <c r="E741" s="44"/>
    </row>
    <row r="742" spans="1:5" ht="15.75" customHeight="1">
      <c r="A742" s="43"/>
      <c r="C742" s="43"/>
      <c r="E742" s="44"/>
    </row>
    <row r="743" spans="1:5" ht="15.75" customHeight="1">
      <c r="A743" s="43"/>
      <c r="C743" s="43"/>
      <c r="E743" s="44"/>
    </row>
    <row r="744" spans="1:5" ht="15.75" customHeight="1">
      <c r="A744" s="43"/>
      <c r="C744" s="43"/>
      <c r="E744" s="44"/>
    </row>
    <row r="745" spans="1:5" ht="15.75" customHeight="1">
      <c r="A745" s="43"/>
      <c r="C745" s="43"/>
      <c r="E745" s="44"/>
    </row>
    <row r="746" spans="1:5" ht="15.75" customHeight="1">
      <c r="A746" s="43"/>
      <c r="C746" s="43"/>
      <c r="E746" s="44"/>
    </row>
    <row r="747" spans="1:5" ht="15.75" customHeight="1">
      <c r="A747" s="43"/>
      <c r="C747" s="43"/>
      <c r="E747" s="44"/>
    </row>
    <row r="748" spans="1:5" ht="15.75" customHeight="1">
      <c r="A748" s="43"/>
      <c r="C748" s="43"/>
      <c r="E748" s="44"/>
    </row>
    <row r="749" spans="1:5" ht="15.75" customHeight="1">
      <c r="A749" s="43"/>
      <c r="C749" s="43"/>
      <c r="E749" s="44"/>
    </row>
    <row r="750" spans="1:5" ht="15.75" customHeight="1">
      <c r="A750" s="43"/>
      <c r="C750" s="43"/>
      <c r="E750" s="44"/>
    </row>
    <row r="751" spans="1:5" ht="15.75" customHeight="1">
      <c r="A751" s="43"/>
      <c r="C751" s="43"/>
      <c r="E751" s="44"/>
    </row>
    <row r="752" spans="1:5" ht="15.75" customHeight="1">
      <c r="A752" s="43"/>
      <c r="C752" s="43"/>
      <c r="E752" s="44"/>
    </row>
    <row r="753" spans="1:5" ht="15.75" customHeight="1">
      <c r="A753" s="43"/>
      <c r="C753" s="43"/>
      <c r="E753" s="44"/>
    </row>
    <row r="754" spans="1:5" ht="15.75" customHeight="1">
      <c r="A754" s="43"/>
      <c r="C754" s="43"/>
      <c r="E754" s="44"/>
    </row>
    <row r="755" spans="1:5" ht="15.75" customHeight="1">
      <c r="A755" s="43"/>
      <c r="C755" s="43"/>
      <c r="E755" s="44"/>
    </row>
    <row r="756" spans="1:5" ht="15.75" customHeight="1">
      <c r="A756" s="43"/>
      <c r="C756" s="43"/>
      <c r="E756" s="44"/>
    </row>
    <row r="757" spans="1:5" ht="15.75" customHeight="1">
      <c r="A757" s="43"/>
      <c r="C757" s="43"/>
      <c r="E757" s="44"/>
    </row>
    <row r="758" spans="1:5" ht="15.75" customHeight="1">
      <c r="A758" s="43"/>
      <c r="C758" s="43"/>
      <c r="E758" s="44"/>
    </row>
    <row r="759" spans="1:5" ht="15.75" customHeight="1">
      <c r="A759" s="43"/>
      <c r="C759" s="43"/>
      <c r="E759" s="44"/>
    </row>
    <row r="760" spans="1:5" ht="15.75" customHeight="1">
      <c r="A760" s="43"/>
      <c r="C760" s="43"/>
      <c r="E760" s="44"/>
    </row>
    <row r="761" spans="1:5" ht="15.75" customHeight="1">
      <c r="A761" s="43"/>
      <c r="C761" s="43"/>
      <c r="E761" s="44"/>
    </row>
    <row r="762" spans="1:5" ht="15.75" customHeight="1">
      <c r="A762" s="43"/>
      <c r="C762" s="43"/>
      <c r="E762" s="44"/>
    </row>
    <row r="763" spans="1:5" ht="15.75" customHeight="1">
      <c r="A763" s="43"/>
      <c r="C763" s="43"/>
      <c r="E763" s="44"/>
    </row>
    <row r="764" spans="1:5" ht="15.75" customHeight="1">
      <c r="A764" s="43"/>
      <c r="C764" s="43"/>
      <c r="E764" s="44"/>
    </row>
    <row r="765" spans="1:5" ht="15.75" customHeight="1">
      <c r="A765" s="43"/>
      <c r="C765" s="43"/>
      <c r="E765" s="44"/>
    </row>
    <row r="766" spans="1:5" ht="15.75" customHeight="1">
      <c r="A766" s="43"/>
      <c r="C766" s="43"/>
      <c r="E766" s="44"/>
    </row>
    <row r="767" spans="1:5" ht="15.75" customHeight="1">
      <c r="A767" s="43"/>
      <c r="C767" s="43"/>
      <c r="E767" s="44"/>
    </row>
    <row r="768" spans="1:5" ht="15.75" customHeight="1">
      <c r="A768" s="43"/>
      <c r="C768" s="43"/>
      <c r="E768" s="44"/>
    </row>
    <row r="769" spans="1:5" ht="15.75" customHeight="1">
      <c r="A769" s="43"/>
      <c r="C769" s="43"/>
      <c r="E769" s="44"/>
    </row>
    <row r="770" spans="1:5" ht="15.75" customHeight="1">
      <c r="A770" s="43"/>
      <c r="C770" s="43"/>
      <c r="E770" s="44"/>
    </row>
    <row r="771" spans="1:5" ht="15.75" customHeight="1">
      <c r="A771" s="43"/>
      <c r="C771" s="43"/>
      <c r="E771" s="44"/>
    </row>
    <row r="772" spans="1:5" ht="15.75" customHeight="1">
      <c r="A772" s="43"/>
      <c r="C772" s="43"/>
      <c r="E772" s="44"/>
    </row>
    <row r="773" spans="1:5" ht="15.75" customHeight="1">
      <c r="A773" s="43"/>
      <c r="C773" s="43"/>
      <c r="E773" s="44"/>
    </row>
    <row r="774" spans="1:5" ht="15.75" customHeight="1">
      <c r="A774" s="43"/>
      <c r="C774" s="43"/>
      <c r="E774" s="44"/>
    </row>
    <row r="775" spans="1:5" ht="15.75" customHeight="1">
      <c r="A775" s="43"/>
      <c r="C775" s="43"/>
      <c r="E775" s="44"/>
    </row>
    <row r="776" spans="1:5" ht="15.75" customHeight="1">
      <c r="A776" s="43"/>
      <c r="C776" s="43"/>
      <c r="E776" s="44"/>
    </row>
    <row r="777" spans="1:5" ht="15.75" customHeight="1">
      <c r="A777" s="43"/>
      <c r="C777" s="43"/>
      <c r="E777" s="44"/>
    </row>
    <row r="778" spans="1:5" ht="15.75" customHeight="1">
      <c r="A778" s="43"/>
      <c r="C778" s="43"/>
      <c r="E778" s="44"/>
    </row>
    <row r="779" spans="1:5" ht="15.75" customHeight="1">
      <c r="A779" s="43"/>
      <c r="C779" s="43"/>
      <c r="E779" s="44"/>
    </row>
    <row r="780" spans="1:5" ht="15.75" customHeight="1">
      <c r="A780" s="43"/>
      <c r="C780" s="43"/>
      <c r="E780" s="44"/>
    </row>
    <row r="781" spans="1:5" ht="15.75" customHeight="1">
      <c r="A781" s="43"/>
      <c r="C781" s="43"/>
      <c r="E781" s="44"/>
    </row>
    <row r="782" spans="1:5" ht="15.75" customHeight="1">
      <c r="A782" s="43"/>
      <c r="C782" s="43"/>
      <c r="E782" s="44"/>
    </row>
    <row r="783" spans="1:5" ht="15.75" customHeight="1">
      <c r="A783" s="43"/>
      <c r="C783" s="43"/>
      <c r="E783" s="44"/>
    </row>
    <row r="784" spans="1:5" ht="15.75" customHeight="1">
      <c r="A784" s="43"/>
      <c r="C784" s="43"/>
      <c r="E784" s="44"/>
    </row>
    <row r="785" spans="1:5" ht="15.75" customHeight="1">
      <c r="A785" s="43"/>
      <c r="C785" s="43"/>
      <c r="E785" s="44"/>
    </row>
    <row r="786" spans="1:5" ht="15.75" customHeight="1">
      <c r="A786" s="43"/>
      <c r="C786" s="43"/>
      <c r="E786" s="44"/>
    </row>
    <row r="787" spans="1:5" ht="15.75" customHeight="1">
      <c r="A787" s="43"/>
      <c r="C787" s="43"/>
      <c r="E787" s="44"/>
    </row>
    <row r="788" spans="1:5" ht="15.75" customHeight="1">
      <c r="A788" s="43"/>
      <c r="C788" s="43"/>
      <c r="E788" s="44"/>
    </row>
    <row r="789" spans="1:5" ht="15.75" customHeight="1">
      <c r="A789" s="43"/>
      <c r="C789" s="43"/>
      <c r="E789" s="44"/>
    </row>
    <row r="790" spans="1:5" ht="15.75" customHeight="1">
      <c r="A790" s="43"/>
      <c r="C790" s="43"/>
      <c r="E790" s="44"/>
    </row>
    <row r="791" spans="1:5" ht="15.75" customHeight="1">
      <c r="A791" s="43"/>
      <c r="C791" s="43"/>
      <c r="E791" s="44"/>
    </row>
    <row r="792" spans="1:5" ht="15.75" customHeight="1">
      <c r="A792" s="43"/>
      <c r="C792" s="43"/>
      <c r="E792" s="44"/>
    </row>
    <row r="793" spans="1:5" ht="15.75" customHeight="1">
      <c r="A793" s="43"/>
      <c r="C793" s="43"/>
      <c r="E793" s="44"/>
    </row>
    <row r="794" spans="1:5" ht="15.75" customHeight="1">
      <c r="A794" s="43"/>
      <c r="C794" s="43"/>
      <c r="E794" s="44"/>
    </row>
    <row r="795" spans="1:5" ht="15.75" customHeight="1">
      <c r="A795" s="43"/>
      <c r="C795" s="43"/>
      <c r="E795" s="44"/>
    </row>
    <row r="796" spans="1:5" ht="15.75" customHeight="1">
      <c r="A796" s="43"/>
      <c r="C796" s="43"/>
      <c r="E796" s="44"/>
    </row>
    <row r="797" spans="1:5" ht="15.75" customHeight="1">
      <c r="A797" s="43"/>
      <c r="C797" s="43"/>
      <c r="E797" s="44"/>
    </row>
    <row r="798" spans="1:5" ht="15.75" customHeight="1">
      <c r="A798" s="43"/>
      <c r="C798" s="43"/>
      <c r="E798" s="44"/>
    </row>
    <row r="799" spans="1:5" ht="15.75" customHeight="1">
      <c r="A799" s="43"/>
      <c r="C799" s="43"/>
      <c r="E799" s="44"/>
    </row>
    <row r="800" spans="1:5" ht="15.75" customHeight="1">
      <c r="A800" s="43"/>
      <c r="C800" s="43"/>
      <c r="E800" s="44"/>
    </row>
    <row r="801" spans="1:5" ht="15.75" customHeight="1">
      <c r="A801" s="43"/>
      <c r="C801" s="43"/>
      <c r="E801" s="44"/>
    </row>
    <row r="802" spans="1:5" ht="15.75" customHeight="1">
      <c r="A802" s="43"/>
      <c r="C802" s="43"/>
      <c r="E802" s="44"/>
    </row>
    <row r="803" spans="1:5" ht="15.75" customHeight="1">
      <c r="A803" s="43"/>
      <c r="C803" s="43"/>
      <c r="E803" s="44"/>
    </row>
    <row r="804" spans="1:5" ht="15.75" customHeight="1">
      <c r="A804" s="43"/>
      <c r="C804" s="43"/>
      <c r="E804" s="44"/>
    </row>
    <row r="805" spans="1:5" ht="15.75" customHeight="1">
      <c r="A805" s="43"/>
      <c r="C805" s="43"/>
      <c r="E805" s="44"/>
    </row>
    <row r="806" spans="1:5" ht="15.75" customHeight="1">
      <c r="A806" s="43"/>
      <c r="C806" s="43"/>
      <c r="E806" s="44"/>
    </row>
    <row r="807" spans="1:5" ht="15.75" customHeight="1">
      <c r="A807" s="43"/>
      <c r="C807" s="43"/>
      <c r="E807" s="44"/>
    </row>
    <row r="808" spans="1:5" ht="15.75" customHeight="1">
      <c r="A808" s="43"/>
      <c r="C808" s="43"/>
      <c r="E808" s="44"/>
    </row>
    <row r="809" spans="1:5" ht="15.75" customHeight="1">
      <c r="A809" s="43"/>
      <c r="C809" s="43"/>
      <c r="E809" s="44"/>
    </row>
    <row r="810" spans="1:5" ht="15.75" customHeight="1">
      <c r="A810" s="43"/>
      <c r="C810" s="43"/>
      <c r="E810" s="44"/>
    </row>
    <row r="811" spans="1:5" ht="15.75" customHeight="1">
      <c r="A811" s="43"/>
      <c r="C811" s="43"/>
      <c r="E811" s="44"/>
    </row>
    <row r="812" spans="1:5" ht="15.75" customHeight="1">
      <c r="A812" s="43"/>
      <c r="C812" s="43"/>
      <c r="E812" s="44"/>
    </row>
    <row r="813" spans="1:5" ht="15.75" customHeight="1">
      <c r="A813" s="43"/>
      <c r="C813" s="43"/>
      <c r="E813" s="44"/>
    </row>
    <row r="814" spans="1:5" ht="15.75" customHeight="1">
      <c r="A814" s="43"/>
      <c r="C814" s="43"/>
      <c r="E814" s="44"/>
    </row>
    <row r="815" spans="1:5" ht="15.75" customHeight="1">
      <c r="A815" s="43"/>
      <c r="C815" s="43"/>
      <c r="E815" s="44"/>
    </row>
    <row r="816" spans="1:5" ht="15.75" customHeight="1">
      <c r="A816" s="43"/>
      <c r="C816" s="43"/>
      <c r="E816" s="44"/>
    </row>
    <row r="817" spans="1:5" ht="15.75" customHeight="1">
      <c r="A817" s="43"/>
      <c r="C817" s="43"/>
      <c r="E817" s="44"/>
    </row>
    <row r="818" spans="1:5" ht="15.75" customHeight="1">
      <c r="A818" s="43"/>
      <c r="C818" s="43"/>
      <c r="E818" s="44"/>
    </row>
    <row r="819" spans="1:5" ht="15.75" customHeight="1">
      <c r="A819" s="43"/>
      <c r="C819" s="43"/>
      <c r="E819" s="44"/>
    </row>
    <row r="820" spans="1:5" ht="15.75" customHeight="1">
      <c r="A820" s="43"/>
      <c r="C820" s="43"/>
      <c r="E820" s="44"/>
    </row>
    <row r="821" spans="1:5" ht="15.75" customHeight="1">
      <c r="A821" s="43"/>
      <c r="C821" s="43"/>
      <c r="E821" s="44"/>
    </row>
    <row r="822" spans="1:5" ht="15.75" customHeight="1">
      <c r="A822" s="43"/>
      <c r="C822" s="43"/>
      <c r="E822" s="44"/>
    </row>
    <row r="823" spans="1:5" ht="15.75" customHeight="1">
      <c r="A823" s="43"/>
      <c r="C823" s="43"/>
      <c r="E823" s="44"/>
    </row>
    <row r="824" spans="1:5" ht="15.75" customHeight="1">
      <c r="A824" s="43"/>
      <c r="C824" s="43"/>
      <c r="E824" s="44"/>
    </row>
    <row r="825" spans="1:5" ht="15.75" customHeight="1">
      <c r="A825" s="43"/>
      <c r="C825" s="43"/>
      <c r="E825" s="44"/>
    </row>
    <row r="826" spans="1:5" ht="15.75" customHeight="1">
      <c r="A826" s="43"/>
      <c r="C826" s="43"/>
      <c r="E826" s="44"/>
    </row>
    <row r="827" spans="1:5" ht="15.75" customHeight="1">
      <c r="A827" s="43"/>
      <c r="C827" s="43"/>
      <c r="E827" s="44"/>
    </row>
    <row r="828" spans="1:5" ht="15.75" customHeight="1">
      <c r="A828" s="43"/>
      <c r="C828" s="43"/>
      <c r="E828" s="44"/>
    </row>
    <row r="829" spans="1:5" ht="15.75" customHeight="1">
      <c r="A829" s="43"/>
      <c r="C829" s="43"/>
      <c r="E829" s="44"/>
    </row>
    <row r="830" spans="1:5" ht="15.75" customHeight="1">
      <c r="A830" s="43"/>
      <c r="C830" s="43"/>
      <c r="E830" s="44"/>
    </row>
    <row r="831" spans="1:5" ht="15.75" customHeight="1">
      <c r="A831" s="43"/>
      <c r="C831" s="43"/>
      <c r="E831" s="44"/>
    </row>
    <row r="832" spans="1:5" ht="15.75" customHeight="1">
      <c r="A832" s="43"/>
      <c r="C832" s="43"/>
      <c r="E832" s="44"/>
    </row>
    <row r="833" spans="1:5" ht="15.75" customHeight="1">
      <c r="A833" s="43"/>
      <c r="C833" s="43"/>
      <c r="E833" s="44"/>
    </row>
    <row r="834" spans="1:5" ht="15.75" customHeight="1">
      <c r="A834" s="43"/>
      <c r="C834" s="43"/>
      <c r="E834" s="44"/>
    </row>
    <row r="835" spans="1:5" ht="15.75" customHeight="1">
      <c r="A835" s="43"/>
      <c r="C835" s="43"/>
      <c r="E835" s="44"/>
    </row>
    <row r="836" spans="1:5" ht="15.75" customHeight="1">
      <c r="A836" s="43"/>
      <c r="C836" s="43"/>
      <c r="E836" s="44"/>
    </row>
    <row r="837" spans="1:5" ht="15.75" customHeight="1">
      <c r="A837" s="43"/>
      <c r="C837" s="43"/>
      <c r="E837" s="44"/>
    </row>
    <row r="838" spans="1:5" ht="15.75" customHeight="1">
      <c r="A838" s="43"/>
      <c r="C838" s="43"/>
      <c r="E838" s="44"/>
    </row>
    <row r="839" spans="1:5" ht="15.75" customHeight="1">
      <c r="A839" s="43"/>
      <c r="C839" s="43"/>
      <c r="E839" s="44"/>
    </row>
    <row r="840" spans="1:5" ht="15.75" customHeight="1">
      <c r="A840" s="43"/>
      <c r="C840" s="43"/>
      <c r="E840" s="44"/>
    </row>
    <row r="841" spans="1:5" ht="15.75" customHeight="1">
      <c r="A841" s="43"/>
      <c r="C841" s="43"/>
      <c r="E841" s="44"/>
    </row>
    <row r="842" spans="1:5" ht="15.75" customHeight="1">
      <c r="A842" s="43"/>
      <c r="C842" s="43"/>
      <c r="E842" s="44"/>
    </row>
    <row r="843" spans="1:5" ht="15.75" customHeight="1">
      <c r="A843" s="43"/>
      <c r="C843" s="43"/>
      <c r="E843" s="44"/>
    </row>
    <row r="844" spans="1:5" ht="15.75" customHeight="1">
      <c r="A844" s="43"/>
      <c r="C844" s="43"/>
      <c r="E844" s="44"/>
    </row>
    <row r="845" spans="1:5" ht="15.75" customHeight="1">
      <c r="A845" s="43"/>
      <c r="C845" s="43"/>
      <c r="E845" s="44"/>
    </row>
    <row r="846" spans="1:5" ht="15.75" customHeight="1">
      <c r="A846" s="43"/>
      <c r="C846" s="43"/>
      <c r="E846" s="44"/>
    </row>
    <row r="847" spans="1:5" ht="15.75" customHeight="1">
      <c r="A847" s="43"/>
      <c r="C847" s="43"/>
      <c r="E847" s="44"/>
    </row>
    <row r="848" spans="1:5" ht="15.75" customHeight="1">
      <c r="A848" s="43"/>
      <c r="C848" s="43"/>
      <c r="E848" s="44"/>
    </row>
    <row r="849" spans="1:5" ht="15.75" customHeight="1">
      <c r="A849" s="43"/>
      <c r="C849" s="43"/>
      <c r="E849" s="44"/>
    </row>
    <row r="850" spans="1:5" ht="15.75" customHeight="1">
      <c r="A850" s="43"/>
      <c r="C850" s="43"/>
      <c r="E850" s="44"/>
    </row>
    <row r="851" spans="1:5" ht="15.75" customHeight="1">
      <c r="A851" s="43"/>
      <c r="C851" s="43"/>
      <c r="E851" s="44"/>
    </row>
    <row r="852" spans="1:5" ht="15.75" customHeight="1">
      <c r="A852" s="43"/>
      <c r="C852" s="43"/>
      <c r="E852" s="44"/>
    </row>
    <row r="853" spans="1:5" ht="15.75" customHeight="1">
      <c r="A853" s="43"/>
      <c r="C853" s="43"/>
      <c r="E853" s="44"/>
    </row>
    <row r="854" spans="1:5" ht="15.75" customHeight="1">
      <c r="A854" s="43"/>
      <c r="C854" s="43"/>
      <c r="E854" s="44"/>
    </row>
    <row r="855" spans="1:5" ht="15.75" customHeight="1">
      <c r="A855" s="43"/>
      <c r="C855" s="43"/>
      <c r="E855" s="44"/>
    </row>
    <row r="856" spans="1:5" ht="15.75" customHeight="1">
      <c r="A856" s="43"/>
      <c r="C856" s="43"/>
      <c r="E856" s="44"/>
    </row>
    <row r="857" spans="1:5" ht="15.75" customHeight="1">
      <c r="A857" s="43"/>
      <c r="C857" s="43"/>
      <c r="E857" s="44"/>
    </row>
    <row r="858" spans="1:5" ht="15.75" customHeight="1">
      <c r="A858" s="43"/>
      <c r="C858" s="43"/>
      <c r="E858" s="44"/>
    </row>
    <row r="859" spans="1:5" ht="15.75" customHeight="1">
      <c r="A859" s="43"/>
      <c r="C859" s="43"/>
      <c r="E859" s="44"/>
    </row>
    <row r="860" spans="1:5" ht="15.75" customHeight="1">
      <c r="A860" s="43"/>
      <c r="C860" s="43"/>
      <c r="E860" s="44"/>
    </row>
    <row r="861" spans="1:5" ht="15.75" customHeight="1">
      <c r="A861" s="43"/>
      <c r="C861" s="43"/>
      <c r="E861" s="44"/>
    </row>
    <row r="862" spans="1:5" ht="15.75" customHeight="1">
      <c r="A862" s="43"/>
      <c r="C862" s="43"/>
      <c r="E862" s="44"/>
    </row>
    <row r="863" spans="1:5" ht="15.75" customHeight="1">
      <c r="A863" s="43"/>
      <c r="C863" s="43"/>
      <c r="E863" s="44"/>
    </row>
    <row r="864" spans="1:5" ht="15.75" customHeight="1">
      <c r="A864" s="43"/>
      <c r="C864" s="43"/>
      <c r="E864" s="44"/>
    </row>
    <row r="865" spans="1:5" ht="15.75" customHeight="1">
      <c r="A865" s="43"/>
      <c r="C865" s="43"/>
      <c r="E865" s="44"/>
    </row>
    <row r="866" spans="1:5" ht="15.75" customHeight="1">
      <c r="A866" s="43"/>
      <c r="C866" s="43"/>
      <c r="E866" s="44"/>
    </row>
    <row r="867" spans="1:5" ht="15.75" customHeight="1">
      <c r="A867" s="43"/>
      <c r="C867" s="43"/>
      <c r="E867" s="44"/>
    </row>
    <row r="868" spans="1:5" ht="15.75" customHeight="1">
      <c r="A868" s="43"/>
      <c r="C868" s="43"/>
      <c r="E868" s="44"/>
    </row>
    <row r="869" spans="1:5" ht="15.75" customHeight="1">
      <c r="A869" s="43"/>
      <c r="C869" s="43"/>
      <c r="E869" s="44"/>
    </row>
    <row r="870" spans="1:5" ht="15.75" customHeight="1">
      <c r="A870" s="43"/>
      <c r="C870" s="43"/>
      <c r="E870" s="44"/>
    </row>
    <row r="871" spans="1:5" ht="15.75" customHeight="1">
      <c r="A871" s="43"/>
      <c r="C871" s="43"/>
      <c r="E871" s="44"/>
    </row>
    <row r="872" spans="1:5" ht="15.75" customHeight="1">
      <c r="A872" s="43"/>
      <c r="C872" s="43"/>
      <c r="E872" s="44"/>
    </row>
    <row r="873" spans="1:5" ht="15.75" customHeight="1">
      <c r="A873" s="43"/>
      <c r="C873" s="43"/>
      <c r="E873" s="44"/>
    </row>
    <row r="874" spans="1:5" ht="15.75" customHeight="1">
      <c r="A874" s="43"/>
      <c r="C874" s="43"/>
      <c r="E874" s="44"/>
    </row>
    <row r="875" spans="1:5" ht="15.75" customHeight="1">
      <c r="A875" s="43"/>
      <c r="C875" s="43"/>
      <c r="E875" s="44"/>
    </row>
    <row r="876" spans="1:5" ht="15.75" customHeight="1">
      <c r="A876" s="43"/>
      <c r="C876" s="43"/>
      <c r="E876" s="44"/>
    </row>
    <row r="877" spans="1:5" ht="15.75" customHeight="1">
      <c r="A877" s="43"/>
      <c r="C877" s="43"/>
      <c r="E877" s="44"/>
    </row>
    <row r="878" spans="1:5" ht="15.75" customHeight="1">
      <c r="A878" s="43"/>
      <c r="C878" s="43"/>
      <c r="E878" s="44"/>
    </row>
    <row r="879" spans="1:5" ht="15.75" customHeight="1">
      <c r="A879" s="43"/>
      <c r="C879" s="43"/>
      <c r="E879" s="44"/>
    </row>
    <row r="880" spans="1:5" ht="15.75" customHeight="1">
      <c r="A880" s="43"/>
      <c r="C880" s="43"/>
      <c r="E880" s="44"/>
    </row>
    <row r="881" spans="1:5" ht="15.75" customHeight="1">
      <c r="A881" s="43"/>
      <c r="C881" s="43"/>
      <c r="E881" s="44"/>
    </row>
    <row r="882" spans="1:5" ht="15.75" customHeight="1">
      <c r="A882" s="43"/>
      <c r="C882" s="43"/>
      <c r="E882" s="44"/>
    </row>
    <row r="883" spans="1:5" ht="15.75" customHeight="1">
      <c r="A883" s="43"/>
      <c r="C883" s="43"/>
      <c r="E883" s="44"/>
    </row>
    <row r="884" spans="1:5" ht="15.75" customHeight="1">
      <c r="A884" s="43"/>
      <c r="C884" s="43"/>
      <c r="E884" s="44"/>
    </row>
    <row r="885" spans="1:5" ht="15.75" customHeight="1">
      <c r="A885" s="43"/>
      <c r="C885" s="43"/>
      <c r="E885" s="44"/>
    </row>
    <row r="886" spans="1:5" ht="15.75" customHeight="1">
      <c r="A886" s="43"/>
      <c r="C886" s="43"/>
      <c r="E886" s="44"/>
    </row>
    <row r="887" spans="1:5" ht="15.75" customHeight="1">
      <c r="A887" s="43"/>
      <c r="C887" s="43"/>
      <c r="E887" s="44"/>
    </row>
    <row r="888" spans="1:5" ht="15.75" customHeight="1">
      <c r="A888" s="43"/>
      <c r="C888" s="43"/>
      <c r="E888" s="44"/>
    </row>
    <row r="889" spans="1:5" ht="15.75" customHeight="1">
      <c r="A889" s="43"/>
      <c r="C889" s="43"/>
      <c r="E889" s="44"/>
    </row>
    <row r="890" spans="1:5" ht="15.75" customHeight="1">
      <c r="A890" s="43"/>
      <c r="C890" s="43"/>
      <c r="E890" s="44"/>
    </row>
    <row r="891" spans="1:5" ht="15.75" customHeight="1">
      <c r="A891" s="43"/>
      <c r="C891" s="43"/>
      <c r="E891" s="44"/>
    </row>
    <row r="892" spans="1:5" ht="15.75" customHeight="1">
      <c r="A892" s="43"/>
      <c r="C892" s="43"/>
      <c r="E892" s="44"/>
    </row>
    <row r="893" spans="1:5" ht="15.75" customHeight="1">
      <c r="A893" s="43"/>
      <c r="C893" s="43"/>
      <c r="E893" s="44"/>
    </row>
    <row r="894" spans="1:5" ht="15.75" customHeight="1">
      <c r="A894" s="43"/>
      <c r="C894" s="43"/>
      <c r="E894" s="44"/>
    </row>
    <row r="895" spans="1:5" ht="15.75" customHeight="1">
      <c r="A895" s="43"/>
      <c r="C895" s="43"/>
      <c r="E895" s="44"/>
    </row>
    <row r="896" spans="1:5" ht="15.75" customHeight="1">
      <c r="A896" s="43"/>
      <c r="C896" s="43"/>
      <c r="E896" s="44"/>
    </row>
    <row r="897" spans="1:5" ht="15.75" customHeight="1">
      <c r="A897" s="43"/>
      <c r="C897" s="43"/>
      <c r="E897" s="44"/>
    </row>
    <row r="898" spans="1:5" ht="15.75" customHeight="1">
      <c r="A898" s="43"/>
      <c r="C898" s="43"/>
      <c r="E898" s="44"/>
    </row>
    <row r="899" spans="1:5" ht="15.75" customHeight="1">
      <c r="A899" s="43"/>
      <c r="C899" s="43"/>
      <c r="E899" s="44"/>
    </row>
    <row r="900" spans="1:5" ht="15.75" customHeight="1">
      <c r="A900" s="43"/>
      <c r="C900" s="43"/>
      <c r="E900" s="44"/>
    </row>
    <row r="901" spans="1:5" ht="15.75" customHeight="1">
      <c r="A901" s="43"/>
      <c r="C901" s="43"/>
      <c r="E901" s="44"/>
    </row>
    <row r="902" spans="1:5" ht="15.75" customHeight="1">
      <c r="A902" s="43"/>
      <c r="C902" s="43"/>
      <c r="E902" s="44"/>
    </row>
    <row r="903" spans="1:5" ht="15.75" customHeight="1">
      <c r="A903" s="43"/>
      <c r="C903" s="43"/>
      <c r="E903" s="44"/>
    </row>
    <row r="904" spans="1:5" ht="15.75" customHeight="1">
      <c r="A904" s="43"/>
      <c r="C904" s="43"/>
      <c r="E904" s="44"/>
    </row>
    <row r="905" spans="1:5" ht="15.75" customHeight="1">
      <c r="A905" s="43"/>
      <c r="C905" s="43"/>
      <c r="E905" s="44"/>
    </row>
    <row r="906" spans="1:5" ht="15.75" customHeight="1">
      <c r="A906" s="43"/>
      <c r="C906" s="43"/>
      <c r="E906" s="44"/>
    </row>
    <row r="907" spans="1:5" ht="15.75" customHeight="1">
      <c r="A907" s="43"/>
      <c r="C907" s="43"/>
      <c r="E907" s="44"/>
    </row>
    <row r="908" spans="1:5" ht="15.75" customHeight="1">
      <c r="A908" s="43"/>
      <c r="C908" s="43"/>
      <c r="E908" s="44"/>
    </row>
    <row r="909" spans="1:5" ht="15.75" customHeight="1">
      <c r="A909" s="43"/>
      <c r="C909" s="43"/>
      <c r="E909" s="44"/>
    </row>
    <row r="910" spans="1:5" ht="15.75" customHeight="1">
      <c r="A910" s="43"/>
      <c r="C910" s="43"/>
      <c r="E910" s="44"/>
    </row>
    <row r="911" spans="1:5" ht="15.75" customHeight="1">
      <c r="A911" s="43"/>
      <c r="C911" s="43"/>
      <c r="E911" s="44"/>
    </row>
    <row r="912" spans="1:5" ht="15.75" customHeight="1">
      <c r="A912" s="43"/>
      <c r="C912" s="43"/>
      <c r="E912" s="44"/>
    </row>
    <row r="913" spans="1:5" ht="15.75" customHeight="1">
      <c r="A913" s="43"/>
      <c r="C913" s="43"/>
      <c r="E913" s="44"/>
    </row>
    <row r="914" spans="1:5" ht="15.75" customHeight="1">
      <c r="A914" s="43"/>
      <c r="C914" s="43"/>
      <c r="E914" s="44"/>
    </row>
    <row r="915" spans="1:5" ht="15.75" customHeight="1">
      <c r="A915" s="43"/>
      <c r="C915" s="43"/>
      <c r="E915" s="44"/>
    </row>
    <row r="916" spans="1:5" ht="15.75" customHeight="1">
      <c r="A916" s="43"/>
      <c r="C916" s="43"/>
      <c r="E916" s="44"/>
    </row>
    <row r="917" spans="1:5" ht="15.75" customHeight="1">
      <c r="A917" s="43"/>
      <c r="C917" s="43"/>
      <c r="E917" s="44"/>
    </row>
    <row r="918" spans="1:5" ht="15.75" customHeight="1">
      <c r="A918" s="43"/>
      <c r="C918" s="43"/>
      <c r="E918" s="44"/>
    </row>
    <row r="919" spans="1:5" ht="15.75" customHeight="1">
      <c r="A919" s="43"/>
      <c r="C919" s="43"/>
      <c r="E919" s="44"/>
    </row>
    <row r="920" spans="1:5" ht="15.75" customHeight="1">
      <c r="A920" s="43"/>
      <c r="C920" s="43"/>
      <c r="E920" s="44"/>
    </row>
    <row r="921" spans="1:5" ht="15.75" customHeight="1">
      <c r="A921" s="43"/>
      <c r="C921" s="43"/>
      <c r="E921" s="44"/>
    </row>
    <row r="922" spans="1:5" ht="15.75" customHeight="1">
      <c r="A922" s="43"/>
      <c r="C922" s="43"/>
      <c r="E922" s="44"/>
    </row>
    <row r="923" spans="1:5" ht="15.75" customHeight="1">
      <c r="A923" s="43"/>
      <c r="C923" s="43"/>
      <c r="E923" s="44"/>
    </row>
    <row r="924" spans="1:5" ht="15.75" customHeight="1">
      <c r="A924" s="43"/>
      <c r="C924" s="43"/>
      <c r="E924" s="44"/>
    </row>
    <row r="925" spans="1:5" ht="15.75" customHeight="1">
      <c r="A925" s="43"/>
      <c r="C925" s="43"/>
      <c r="E925" s="44"/>
    </row>
    <row r="926" spans="1:5" ht="15.75" customHeight="1">
      <c r="A926" s="43"/>
      <c r="C926" s="43"/>
      <c r="E926" s="44"/>
    </row>
    <row r="927" spans="1:5" ht="15.75" customHeight="1">
      <c r="A927" s="43"/>
      <c r="C927" s="43"/>
      <c r="E927" s="44"/>
    </row>
    <row r="928" spans="1:5" ht="15.75" customHeight="1">
      <c r="A928" s="43"/>
      <c r="C928" s="43"/>
      <c r="E928" s="44"/>
    </row>
    <row r="929" spans="1:5" ht="15.75" customHeight="1">
      <c r="A929" s="43"/>
      <c r="C929" s="43"/>
      <c r="E929" s="44"/>
    </row>
    <row r="930" spans="1:5" ht="15.75" customHeight="1">
      <c r="A930" s="43"/>
      <c r="C930" s="43"/>
      <c r="E930" s="44"/>
    </row>
    <row r="931" spans="1:5" ht="15.75" customHeight="1">
      <c r="A931" s="43"/>
      <c r="C931" s="43"/>
      <c r="E931" s="44"/>
    </row>
    <row r="932" spans="1:5" ht="15.75" customHeight="1">
      <c r="A932" s="43"/>
      <c r="C932" s="43"/>
      <c r="E932" s="44"/>
    </row>
    <row r="933" spans="1:5" ht="15.75" customHeight="1">
      <c r="A933" s="43"/>
      <c r="C933" s="43"/>
      <c r="E933" s="44"/>
    </row>
    <row r="934" spans="1:5" ht="15.75" customHeight="1">
      <c r="A934" s="43"/>
      <c r="C934" s="43"/>
      <c r="E934" s="44"/>
    </row>
    <row r="935" spans="1:5" ht="15.75" customHeight="1">
      <c r="A935" s="43"/>
      <c r="C935" s="43"/>
      <c r="E935" s="44"/>
    </row>
    <row r="936" spans="1:5" ht="15.75" customHeight="1">
      <c r="A936" s="43"/>
      <c r="C936" s="43"/>
      <c r="E936" s="44"/>
    </row>
    <row r="937" spans="1:5" ht="15.75" customHeight="1">
      <c r="A937" s="43"/>
      <c r="C937" s="43"/>
      <c r="E937" s="44"/>
    </row>
    <row r="938" spans="1:5" ht="15.75" customHeight="1">
      <c r="A938" s="43"/>
      <c r="C938" s="43"/>
      <c r="E938" s="44"/>
    </row>
    <row r="939" spans="1:5" ht="15.75" customHeight="1">
      <c r="A939" s="43"/>
      <c r="C939" s="43"/>
      <c r="E939" s="44"/>
    </row>
    <row r="940" spans="1:5" ht="15.75" customHeight="1">
      <c r="A940" s="43"/>
      <c r="C940" s="43"/>
      <c r="E940" s="44"/>
    </row>
    <row r="941" spans="1:5" ht="15.75" customHeight="1">
      <c r="A941" s="43"/>
      <c r="C941" s="43"/>
      <c r="E941" s="44"/>
    </row>
    <row r="942" spans="1:5" ht="15.75" customHeight="1">
      <c r="A942" s="43"/>
      <c r="C942" s="43"/>
      <c r="E942" s="44"/>
    </row>
    <row r="943" spans="1:5" ht="15.75" customHeight="1">
      <c r="A943" s="43"/>
      <c r="C943" s="43"/>
      <c r="E943" s="44"/>
    </row>
    <row r="944" spans="1:5" ht="15.75" customHeight="1">
      <c r="A944" s="43"/>
      <c r="C944" s="43"/>
      <c r="E944" s="44"/>
    </row>
    <row r="945" spans="1:5" ht="15.75" customHeight="1">
      <c r="A945" s="43"/>
      <c r="C945" s="43"/>
      <c r="E945" s="44"/>
    </row>
    <row r="946" spans="1:5" ht="15.75" customHeight="1">
      <c r="A946" s="43"/>
      <c r="C946" s="43"/>
      <c r="E946" s="44"/>
    </row>
    <row r="947" spans="1:5" ht="15.75" customHeight="1">
      <c r="A947" s="43"/>
      <c r="C947" s="43"/>
      <c r="E947" s="44"/>
    </row>
    <row r="948" spans="1:5" ht="15.75" customHeight="1">
      <c r="A948" s="43"/>
      <c r="C948" s="43"/>
      <c r="E948" s="44"/>
    </row>
    <row r="949" spans="1:5" ht="15.75" customHeight="1">
      <c r="A949" s="43"/>
      <c r="C949" s="43"/>
      <c r="E949" s="44"/>
    </row>
    <row r="950" spans="1:5" ht="15.75" customHeight="1">
      <c r="A950" s="43"/>
      <c r="C950" s="43"/>
      <c r="E950" s="44"/>
    </row>
    <row r="951" spans="1:5" ht="15.75" customHeight="1">
      <c r="A951" s="43"/>
      <c r="C951" s="43"/>
      <c r="E951" s="44"/>
    </row>
    <row r="952" spans="1:5" ht="15.75" customHeight="1">
      <c r="A952" s="43"/>
      <c r="C952" s="43"/>
      <c r="E952" s="44"/>
    </row>
    <row r="953" spans="1:5" ht="15.75" customHeight="1">
      <c r="A953" s="43"/>
      <c r="C953" s="43"/>
      <c r="E953" s="44"/>
    </row>
    <row r="954" spans="1:5" ht="15.75" customHeight="1">
      <c r="A954" s="43"/>
      <c r="C954" s="43"/>
      <c r="E954" s="44"/>
    </row>
    <row r="955" spans="1:5" ht="15.75" customHeight="1">
      <c r="A955" s="43"/>
      <c r="C955" s="43"/>
      <c r="E955" s="44"/>
    </row>
    <row r="956" spans="1:5" ht="15.75" customHeight="1">
      <c r="A956" s="43"/>
      <c r="C956" s="43"/>
      <c r="E956" s="44"/>
    </row>
    <row r="957" spans="1:5" ht="15.75" customHeight="1">
      <c r="A957" s="43"/>
      <c r="C957" s="43"/>
      <c r="E957" s="44"/>
    </row>
    <row r="958" spans="1:5" ht="15.75" customHeight="1">
      <c r="A958" s="43"/>
      <c r="C958" s="43"/>
      <c r="E958" s="44"/>
    </row>
    <row r="959" spans="1:5" ht="15.75" customHeight="1">
      <c r="A959" s="43"/>
      <c r="C959" s="43"/>
      <c r="E959" s="44"/>
    </row>
    <row r="960" spans="1:5" ht="15.75" customHeight="1">
      <c r="A960" s="43"/>
      <c r="C960" s="43"/>
      <c r="E960" s="44"/>
    </row>
    <row r="961" spans="1:5" ht="15.75" customHeight="1">
      <c r="A961" s="43"/>
      <c r="C961" s="43"/>
      <c r="E961" s="44"/>
    </row>
    <row r="962" spans="1:5" ht="15.75" customHeight="1">
      <c r="A962" s="43"/>
      <c r="C962" s="43"/>
      <c r="E962" s="44"/>
    </row>
    <row r="963" spans="1:5" ht="15.75" customHeight="1">
      <c r="A963" s="43"/>
      <c r="C963" s="43"/>
      <c r="E963" s="44"/>
    </row>
    <row r="964" spans="1:5" ht="15.75" customHeight="1">
      <c r="A964" s="43"/>
      <c r="C964" s="43"/>
      <c r="E964" s="44"/>
    </row>
    <row r="965" spans="1:5" ht="15.75" customHeight="1">
      <c r="A965" s="43"/>
      <c r="C965" s="43"/>
      <c r="E965" s="44"/>
    </row>
    <row r="966" spans="1:5" ht="15.75" customHeight="1">
      <c r="A966" s="43"/>
      <c r="C966" s="43"/>
      <c r="E966" s="44"/>
    </row>
    <row r="967" spans="1:5" ht="15.75" customHeight="1">
      <c r="A967" s="43"/>
      <c r="C967" s="43"/>
      <c r="E967" s="44"/>
    </row>
    <row r="968" spans="1:5" ht="15.75" customHeight="1">
      <c r="A968" s="43"/>
      <c r="C968" s="43"/>
      <c r="E968" s="44"/>
    </row>
    <row r="969" spans="1:5" ht="15.75" customHeight="1">
      <c r="A969" s="43"/>
      <c r="C969" s="43"/>
      <c r="E969" s="44"/>
    </row>
    <row r="970" spans="1:5" ht="15.75" customHeight="1">
      <c r="A970" s="43"/>
      <c r="C970" s="43"/>
      <c r="E970" s="44"/>
    </row>
    <row r="971" spans="1:5" ht="15.75" customHeight="1">
      <c r="A971" s="43"/>
      <c r="C971" s="43"/>
      <c r="E971" s="44"/>
    </row>
    <row r="972" spans="1:5" ht="15.75" customHeight="1">
      <c r="A972" s="43"/>
      <c r="C972" s="43"/>
      <c r="E972" s="44"/>
    </row>
    <row r="973" spans="1:5" ht="15.75" customHeight="1">
      <c r="A973" s="43"/>
      <c r="C973" s="43"/>
      <c r="E973" s="44"/>
    </row>
    <row r="974" spans="1:5" ht="15.75" customHeight="1">
      <c r="A974" s="43"/>
      <c r="C974" s="43"/>
      <c r="E974" s="44"/>
    </row>
    <row r="975" spans="1:5" ht="15.75" customHeight="1">
      <c r="A975" s="43"/>
      <c r="C975" s="43"/>
      <c r="E975" s="44"/>
    </row>
    <row r="976" spans="1:5" ht="15.75" customHeight="1">
      <c r="A976" s="43"/>
      <c r="C976" s="43"/>
      <c r="E976" s="44"/>
    </row>
    <row r="977" spans="1:5" ht="15.75" customHeight="1">
      <c r="A977" s="43"/>
      <c r="C977" s="43"/>
      <c r="E977" s="44"/>
    </row>
    <row r="978" spans="1:5" ht="15.75" customHeight="1">
      <c r="A978" s="43"/>
      <c r="C978" s="43"/>
      <c r="E978" s="44"/>
    </row>
    <row r="979" spans="1:5" ht="15.75" customHeight="1">
      <c r="A979" s="43"/>
      <c r="C979" s="43"/>
      <c r="E979" s="44"/>
    </row>
    <row r="980" spans="1:5" ht="15.75" customHeight="1">
      <c r="A980" s="43"/>
      <c r="C980" s="43"/>
      <c r="E980" s="44"/>
    </row>
    <row r="981" spans="1:5" ht="15.75" customHeight="1">
      <c r="A981" s="43"/>
      <c r="C981" s="43"/>
      <c r="E981" s="44"/>
    </row>
    <row r="982" spans="1:5" ht="15.75" customHeight="1">
      <c r="A982" s="43"/>
      <c r="C982" s="43"/>
      <c r="E982" s="44"/>
    </row>
    <row r="983" spans="1:5" ht="15.75" customHeight="1">
      <c r="A983" s="43"/>
      <c r="C983" s="43"/>
      <c r="E983" s="44"/>
    </row>
    <row r="984" spans="1:5" ht="15.75" customHeight="1">
      <c r="A984" s="43"/>
      <c r="C984" s="43"/>
      <c r="E984" s="44"/>
    </row>
    <row r="985" spans="1:5" ht="15.75" customHeight="1">
      <c r="A985" s="43"/>
      <c r="C985" s="43"/>
      <c r="E985" s="44"/>
    </row>
    <row r="986" spans="1:5" ht="15.75" customHeight="1">
      <c r="A986" s="43"/>
      <c r="C986" s="43"/>
      <c r="E986" s="44"/>
    </row>
    <row r="987" spans="1:5" ht="15.75" customHeight="1">
      <c r="A987" s="43"/>
      <c r="C987" s="43"/>
      <c r="E987" s="44"/>
    </row>
    <row r="988" spans="1:5" ht="15.75" customHeight="1">
      <c r="A988" s="43"/>
      <c r="C988" s="43"/>
      <c r="E988" s="44"/>
    </row>
    <row r="989" spans="1:5" ht="15.75" customHeight="1">
      <c r="A989" s="43"/>
      <c r="C989" s="43"/>
      <c r="E989" s="44"/>
    </row>
    <row r="990" spans="1:5" ht="15.75" customHeight="1">
      <c r="A990" s="43"/>
      <c r="C990" s="43"/>
      <c r="E990" s="44"/>
    </row>
    <row r="991" spans="1:5" ht="15.75" customHeight="1">
      <c r="A991" s="43"/>
      <c r="C991" s="43"/>
      <c r="E991" s="44"/>
    </row>
    <row r="992" spans="1:5" ht="15.75" customHeight="1">
      <c r="A992" s="43"/>
      <c r="C992" s="43"/>
      <c r="E992" s="44"/>
    </row>
    <row r="993" spans="1:5" ht="15.75" customHeight="1">
      <c r="A993" s="43"/>
      <c r="C993" s="43"/>
      <c r="E993" s="44"/>
    </row>
    <row r="994" spans="1:5" ht="15.75" customHeight="1">
      <c r="A994" s="43"/>
      <c r="C994" s="43"/>
      <c r="E994" s="44"/>
    </row>
    <row r="995" spans="1:5" ht="15.75" customHeight="1">
      <c r="A995" s="43"/>
      <c r="C995" s="43"/>
      <c r="E995" s="44"/>
    </row>
    <row r="996" spans="1:5" ht="15.75" customHeight="1">
      <c r="A996" s="43"/>
      <c r="C996" s="43"/>
      <c r="E996" s="44"/>
    </row>
    <row r="997" spans="1:5" ht="15.75" customHeight="1">
      <c r="A997" s="43"/>
      <c r="C997" s="43"/>
      <c r="E997" s="44"/>
    </row>
    <row r="998" spans="1:5" ht="15.75" customHeight="1">
      <c r="A998" s="43"/>
      <c r="C998" s="43"/>
      <c r="E998" s="44"/>
    </row>
    <row r="999" spans="1:5" ht="15.75" customHeight="1">
      <c r="A999" s="43"/>
      <c r="C999" s="43"/>
      <c r="E999" s="44"/>
    </row>
    <row r="1000" spans="1:5" ht="15.75" customHeight="1">
      <c r="A1000" s="43"/>
      <c r="C1000" s="43"/>
      <c r="E1000" s="44"/>
    </row>
    <row r="1001" spans="1:5" ht="15.75" customHeight="1">
      <c r="A1001" s="43"/>
      <c r="C1001" s="43"/>
      <c r="E1001" s="44"/>
    </row>
    <row r="1002" spans="1:5" ht="15.75" customHeight="1">
      <c r="A1002" s="43"/>
      <c r="C1002" s="43"/>
      <c r="E1002" s="44"/>
    </row>
    <row r="1003" spans="1:5" ht="15.75" customHeight="1">
      <c r="A1003" s="43"/>
      <c r="C1003" s="43"/>
      <c r="E1003" s="44"/>
    </row>
  </sheetData>
  <autoFilter ref="A4:K21" xr:uid="{00000000-0009-0000-0000-000003000000}"/>
  <mergeCells count="1">
    <mergeCell ref="A1:K2"/>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50E8137E121DF4FBFB3EB28BBB22046" ma:contentTypeVersion="12" ma:contentTypeDescription="Crear nuevo documento." ma:contentTypeScope="" ma:versionID="ed9e4539fa883ad7d02d4ac2cbae7751">
  <xsd:schema xmlns:xsd="http://www.w3.org/2001/XMLSchema" xmlns:xs="http://www.w3.org/2001/XMLSchema" xmlns:p="http://schemas.microsoft.com/office/2006/metadata/properties" xmlns:ns2="e7cf5d51-0a2a-44ec-9132-8cdf459d29f4" xmlns:ns3="1945a3f0-3b17-4e31-961d-4ec950c6c720" targetNamespace="http://schemas.microsoft.com/office/2006/metadata/properties" ma:root="true" ma:fieldsID="be876425149dd9de04b297acd291f1bd" ns2:_="" ns3:_="">
    <xsd:import namespace="e7cf5d51-0a2a-44ec-9132-8cdf459d29f4"/>
    <xsd:import namespace="1945a3f0-3b17-4e31-961d-4ec950c6c7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cf5d51-0a2a-44ec-9132-8cdf459d29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45a3f0-3b17-4e31-961d-4ec950c6c7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c950f50f-7609-4839-8c73-813e749ac041}" ma:internalName="TaxCatchAll" ma:showField="CatchAllData" ma:web="1945a3f0-3b17-4e31-961d-4ec950c6c7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45a3f0-3b17-4e31-961d-4ec950c6c720" xsi:nil="true"/>
    <lcf76f155ced4ddcb4097134ff3c332f xmlns="e7cf5d51-0a2a-44ec-9132-8cdf459d29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F32A569-A74A-45E9-85E2-D16651A813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cf5d51-0a2a-44ec-9132-8cdf459d29f4"/>
    <ds:schemaRef ds:uri="1945a3f0-3b17-4e31-961d-4ec950c6c7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13048BE-C028-4D42-90AD-45C9D0937899}">
  <ds:schemaRefs>
    <ds:schemaRef ds:uri="http://schemas.microsoft.com/sharepoint/v3/contenttype/forms"/>
  </ds:schemaRefs>
</ds:datastoreItem>
</file>

<file path=customXml/itemProps3.xml><?xml version="1.0" encoding="utf-8"?>
<ds:datastoreItem xmlns:ds="http://schemas.openxmlformats.org/officeDocument/2006/customXml" ds:itemID="{8FF712ED-1178-4860-98AE-BB50204A9E1D}">
  <ds:schemaRefs>
    <ds:schemaRef ds:uri="http://schemas.microsoft.com/office/2006/metadata/properties"/>
    <ds:schemaRef ds:uri="http://schemas.microsoft.com/office/infopath/2007/PartnerControls"/>
    <ds:schemaRef ds:uri="1945a3f0-3b17-4e31-961d-4ec950c6c720"/>
    <ds:schemaRef ds:uri="e7cf5d51-0a2a-44ec-9132-8cdf459d29f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PROG BAS TRANSV CLAV</vt:lpstr>
      <vt:lpstr>INDICE COMPET</vt:lpstr>
      <vt:lpstr>GRAFICO SECUENCIA</vt:lpstr>
      <vt:lpstr>MATRIZ TEMATICAS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NESTOR MORALES</cp:lastModifiedBy>
  <cp:revision/>
  <dcterms:created xsi:type="dcterms:W3CDTF">2023-04-10T05:57:21Z</dcterms:created>
  <dcterms:modified xsi:type="dcterms:W3CDTF">2025-03-04T21:00:40Z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2023-04-10T05:58:38Z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0feb2b76-5f35-42fd-a3f1-da91584a0bf8</vt:lpwstr>
  </property>
  <property fmtid="{D5CDD505-2E9C-101B-9397-08002B2CF9AE}" pid="8" name="MSIP_Label_1299739c-ad3d-4908-806e-4d91151a6e13_ContentBits">
    <vt:lpwstr>0</vt:lpwstr>
  </property>
  <property fmtid="{D5CDD505-2E9C-101B-9397-08002B2CF9AE}" pid="9" name="ContentTypeId">
    <vt:lpwstr>0x010100450E8137E121DF4FBFB3EB28BBB22046</vt:lpwstr>
  </property>
  <property fmtid="{D5CDD505-2E9C-101B-9397-08002B2CF9AE}" pid="10" name="MediaServiceImageTags">
    <vt:lpwstr/>
  </property>
</Properties>
</file>